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Workshare\46245\Staff Testimony\Debi Loockerman\"/>
    </mc:Choice>
  </mc:AlternateContent>
  <bookViews>
    <workbookView xWindow="0" yWindow="0" windowWidth="28800" windowHeight="12135" tabRatio="811"/>
  </bookViews>
  <sheets>
    <sheet name="ADFIT CALCULATION" sheetId="3" r:id="rId1"/>
  </sheets>
  <definedNames>
    <definedName name="_xlnm.Print_Titles" localSheetId="0">'ADFIT CALCULATION'!$2:$8</definedName>
    <definedName name="RATE">#REF!</definedName>
  </definedNames>
  <calcPr calcId="152511"/>
</workbook>
</file>

<file path=xl/calcChain.xml><?xml version="1.0" encoding="utf-8"?>
<calcChain xmlns="http://schemas.openxmlformats.org/spreadsheetml/2006/main">
  <c r="T188" i="3" l="1"/>
  <c r="V187" i="3"/>
  <c r="V186" i="3"/>
  <c r="V185" i="3"/>
  <c r="V184" i="3"/>
  <c r="V183" i="3"/>
  <c r="V182" i="3"/>
  <c r="V181" i="3"/>
  <c r="S180" i="3"/>
  <c r="T180" i="3" s="1"/>
  <c r="T193" i="3"/>
  <c r="S193" i="3"/>
  <c r="F194" i="3"/>
  <c r="K194" i="3" s="1"/>
  <c r="M194" i="3" s="1"/>
  <c r="V180" i="3"/>
  <c r="V175" i="3"/>
  <c r="T175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4" i="3"/>
  <c r="V165" i="3"/>
  <c r="V166" i="3"/>
  <c r="V167" i="3"/>
  <c r="V168" i="3"/>
  <c r="V169" i="3"/>
  <c r="V170" i="3"/>
  <c r="V171" i="3"/>
  <c r="V172" i="3"/>
  <c r="V163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T118" i="3"/>
  <c r="S118" i="3"/>
  <c r="V43" i="3"/>
  <c r="V42" i="3"/>
  <c r="V41" i="3"/>
  <c r="V40" i="3"/>
  <c r="V39" i="3"/>
  <c r="V38" i="3"/>
  <c r="V37" i="3"/>
  <c r="V36" i="3"/>
  <c r="V35" i="3"/>
  <c r="V30" i="3"/>
  <c r="V29" i="3"/>
  <c r="V28" i="3"/>
  <c r="W27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73" i="3" l="1"/>
  <c r="V188" i="3"/>
  <c r="V31" i="3"/>
  <c r="V118" i="3"/>
  <c r="V44" i="3"/>
  <c r="T173" i="3" l="1"/>
  <c r="T62" i="3" l="1"/>
  <c r="V62" i="3"/>
  <c r="T31" i="3"/>
  <c r="S190" i="3"/>
  <c r="T190" i="3" s="1"/>
  <c r="M196" i="3" l="1"/>
  <c r="M197" i="3"/>
  <c r="H157" i="3" l="1"/>
  <c r="H156" i="3"/>
  <c r="D198" i="3"/>
  <c r="H85" i="3"/>
  <c r="H58" i="3"/>
  <c r="K197" i="3"/>
  <c r="K196" i="3"/>
  <c r="H190" i="3"/>
  <c r="H189" i="3"/>
  <c r="H180" i="3"/>
  <c r="H117" i="3"/>
  <c r="H89" i="3"/>
  <c r="H88" i="3"/>
  <c r="H87" i="3"/>
  <c r="H84" i="3"/>
  <c r="H83" i="3"/>
  <c r="H82" i="3"/>
  <c r="H77" i="3"/>
  <c r="H74" i="3"/>
  <c r="H72" i="3"/>
  <c r="H71" i="3"/>
  <c r="H67" i="3"/>
  <c r="H63" i="3"/>
  <c r="H59" i="3"/>
  <c r="H52" i="3"/>
  <c r="H51" i="3"/>
  <c r="H50" i="3"/>
  <c r="H49" i="3"/>
  <c r="H48" i="3"/>
  <c r="H47" i="3"/>
  <c r="H46" i="3"/>
  <c r="H45" i="3"/>
  <c r="H43" i="3"/>
  <c r="H42" i="3"/>
  <c r="H34" i="3"/>
  <c r="H33" i="3"/>
  <c r="H30" i="3"/>
  <c r="H29" i="3"/>
  <c r="F27" i="3"/>
  <c r="K27" i="3" s="1"/>
  <c r="H25" i="3"/>
  <c r="H22" i="3"/>
  <c r="H16" i="3"/>
  <c r="H14" i="3"/>
  <c r="H13" i="3"/>
  <c r="H10" i="3"/>
  <c r="H182" i="3"/>
  <c r="H80" i="3"/>
  <c r="H79" i="3"/>
  <c r="H76" i="3"/>
  <c r="H60" i="3"/>
  <c r="H56" i="3"/>
  <c r="H53" i="3"/>
  <c r="H41" i="3"/>
  <c r="H40" i="3"/>
  <c r="H39" i="3"/>
  <c r="H38" i="3"/>
  <c r="H37" i="3"/>
  <c r="H36" i="3"/>
  <c r="H35" i="3"/>
  <c r="H12" i="3"/>
  <c r="F31" i="3"/>
  <c r="K31" i="3" s="1"/>
  <c r="M31" i="3" s="1"/>
  <c r="H28" i="3"/>
  <c r="H26" i="3"/>
  <c r="H24" i="3"/>
  <c r="H23" i="3"/>
  <c r="H21" i="3"/>
  <c r="H20" i="3"/>
  <c r="H19" i="3"/>
  <c r="H18" i="3"/>
  <c r="H17" i="3"/>
  <c r="H15" i="3"/>
  <c r="H185" i="3"/>
  <c r="H155" i="3"/>
  <c r="M27" i="3" l="1"/>
  <c r="X27" i="3"/>
  <c r="H11" i="3"/>
  <c r="H195" i="3"/>
  <c r="F195" i="3"/>
  <c r="K195" i="3" s="1"/>
  <c r="H78" i="3"/>
  <c r="H75" i="3"/>
  <c r="H73" i="3"/>
  <c r="H70" i="3"/>
  <c r="H69" i="3"/>
  <c r="H61" i="3"/>
  <c r="H57" i="3"/>
  <c r="H55" i="3"/>
  <c r="H54" i="3"/>
  <c r="H191" i="3"/>
  <c r="H187" i="3"/>
  <c r="H186" i="3"/>
  <c r="H104" i="3"/>
  <c r="H131" i="3"/>
  <c r="H130" i="3"/>
  <c r="H184" i="3"/>
  <c r="H183" i="3"/>
  <c r="H181" i="3"/>
  <c r="H179" i="3"/>
  <c r="H178" i="3"/>
  <c r="H177" i="3"/>
  <c r="H176" i="3"/>
  <c r="H175" i="3"/>
  <c r="H174" i="3"/>
  <c r="H172" i="3"/>
  <c r="H171" i="3"/>
  <c r="H170" i="3"/>
  <c r="H169" i="3"/>
  <c r="H168" i="3"/>
  <c r="H167" i="3"/>
  <c r="H166" i="3"/>
  <c r="H164" i="3"/>
  <c r="H163" i="3"/>
  <c r="H162" i="3"/>
  <c r="H161" i="3"/>
  <c r="H160" i="3"/>
  <c r="H159" i="3"/>
  <c r="H158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C137" i="3"/>
  <c r="H136" i="3"/>
  <c r="H135" i="3"/>
  <c r="H134" i="3"/>
  <c r="H133" i="3"/>
  <c r="H132" i="3"/>
  <c r="H129" i="3"/>
  <c r="H128" i="3"/>
  <c r="H127" i="3"/>
  <c r="H126" i="3"/>
  <c r="H125" i="3"/>
  <c r="C125" i="3"/>
  <c r="H124" i="3"/>
  <c r="H123" i="3"/>
  <c r="H122" i="3"/>
  <c r="H121" i="3"/>
  <c r="H120" i="3"/>
  <c r="H119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I195" i="3" l="1"/>
  <c r="H90" i="3" l="1"/>
  <c r="H165" i="3"/>
  <c r="H192" i="3"/>
  <c r="H62" i="3"/>
  <c r="H64" i="3"/>
  <c r="H65" i="3"/>
  <c r="H66" i="3"/>
  <c r="H68" i="3"/>
  <c r="H81" i="3"/>
  <c r="H86" i="3"/>
  <c r="H91" i="3"/>
  <c r="H92" i="3"/>
  <c r="H93" i="3"/>
  <c r="H94" i="3"/>
  <c r="H95" i="3"/>
  <c r="H96" i="3"/>
  <c r="H97" i="3"/>
  <c r="H99" i="3"/>
  <c r="H100" i="3"/>
  <c r="H101" i="3"/>
  <c r="H102" i="3"/>
  <c r="H103" i="3"/>
  <c r="H98" i="3"/>
  <c r="C66" i="3"/>
  <c r="F58" i="3" l="1"/>
  <c r="I58" i="3" s="1"/>
  <c r="F43" i="3"/>
  <c r="F22" i="3"/>
  <c r="I22" i="3" s="1"/>
  <c r="F59" i="3"/>
  <c r="F80" i="3"/>
  <c r="I80" i="3" s="1"/>
  <c r="F185" i="3"/>
  <c r="I185" i="3" s="1"/>
  <c r="F79" i="3"/>
  <c r="F84" i="3"/>
  <c r="J84" i="3" s="1"/>
  <c r="F52" i="3"/>
  <c r="J52" i="3" s="1"/>
  <c r="F41" i="3"/>
  <c r="J41" i="3" s="1"/>
  <c r="W41" i="3" s="1"/>
  <c r="F36" i="3"/>
  <c r="J36" i="3" s="1"/>
  <c r="W36" i="3" s="1"/>
  <c r="F45" i="3"/>
  <c r="I45" i="3" s="1"/>
  <c r="F46" i="3"/>
  <c r="J46" i="3" s="1"/>
  <c r="F83" i="3"/>
  <c r="F29" i="3"/>
  <c r="F87" i="3"/>
  <c r="I87" i="3" s="1"/>
  <c r="F180" i="3"/>
  <c r="J180" i="3" s="1"/>
  <c r="W180" i="3" s="1"/>
  <c r="F74" i="3"/>
  <c r="I74" i="3" s="1"/>
  <c r="F25" i="3"/>
  <c r="J25" i="3" s="1"/>
  <c r="W25" i="3" s="1"/>
  <c r="F56" i="3"/>
  <c r="J56" i="3" s="1"/>
  <c r="F48" i="3"/>
  <c r="I48" i="3" s="1"/>
  <c r="F82" i="3"/>
  <c r="F117" i="3"/>
  <c r="I117" i="3" s="1"/>
  <c r="F42" i="3"/>
  <c r="I42" i="3" s="1"/>
  <c r="F53" i="3"/>
  <c r="I53" i="3" s="1"/>
  <c r="F76" i="3"/>
  <c r="I76" i="3" s="1"/>
  <c r="F85" i="3"/>
  <c r="J85" i="3" s="1"/>
  <c r="F89" i="3"/>
  <c r="F190" i="3"/>
  <c r="F189" i="3"/>
  <c r="F63" i="3"/>
  <c r="J63" i="3" s="1"/>
  <c r="F30" i="3"/>
  <c r="J30" i="3" s="1"/>
  <c r="W30" i="3" s="1"/>
  <c r="F13" i="3"/>
  <c r="J13" i="3" s="1"/>
  <c r="W13" i="3" s="1"/>
  <c r="F40" i="3"/>
  <c r="J40" i="3" s="1"/>
  <c r="W40" i="3" s="1"/>
  <c r="F182" i="3"/>
  <c r="I182" i="3" s="1"/>
  <c r="F38" i="3"/>
  <c r="I38" i="3" s="1"/>
  <c r="F88" i="3"/>
  <c r="J88" i="3" s="1"/>
  <c r="F162" i="3"/>
  <c r="I162" i="3" s="1"/>
  <c r="F184" i="3"/>
  <c r="J184" i="3" s="1"/>
  <c r="W184" i="3" s="1"/>
  <c r="F138" i="3"/>
  <c r="I138" i="3" s="1"/>
  <c r="F187" i="3"/>
  <c r="J187" i="3" s="1"/>
  <c r="W187" i="3" s="1"/>
  <c r="F134" i="3"/>
  <c r="F111" i="3"/>
  <c r="F132" i="3"/>
  <c r="J132" i="3" s="1"/>
  <c r="W132" i="3" s="1"/>
  <c r="F39" i="3"/>
  <c r="F37" i="3"/>
  <c r="J37" i="3" s="1"/>
  <c r="W37" i="3" s="1"/>
  <c r="F156" i="3"/>
  <c r="J156" i="3" s="1"/>
  <c r="W156" i="3" s="1"/>
  <c r="F14" i="3"/>
  <c r="J14" i="3" s="1"/>
  <c r="W14" i="3" s="1"/>
  <c r="F60" i="3"/>
  <c r="F67" i="3"/>
  <c r="I67" i="3" s="1"/>
  <c r="F171" i="3"/>
  <c r="I171" i="3" s="1"/>
  <c r="F69" i="3"/>
  <c r="I69" i="3" s="1"/>
  <c r="F186" i="3"/>
  <c r="F61" i="3"/>
  <c r="J61" i="3" s="1"/>
  <c r="F73" i="3"/>
  <c r="F151" i="3"/>
  <c r="J151" i="3" s="1"/>
  <c r="W151" i="3" s="1"/>
  <c r="F163" i="3"/>
  <c r="I163" i="3" s="1"/>
  <c r="F178" i="3"/>
  <c r="I178" i="3" s="1"/>
  <c r="F10" i="3"/>
  <c r="J10" i="3" s="1"/>
  <c r="F35" i="3"/>
  <c r="I35" i="3" s="1"/>
  <c r="F157" i="3"/>
  <c r="I157" i="3" s="1"/>
  <c r="F16" i="3"/>
  <c r="F49" i="3"/>
  <c r="F54" i="3"/>
  <c r="J54" i="3" s="1"/>
  <c r="F168" i="3"/>
  <c r="J168" i="3" s="1"/>
  <c r="W168" i="3" s="1"/>
  <c r="F179" i="3"/>
  <c r="F75" i="3"/>
  <c r="J75" i="3" s="1"/>
  <c r="F130" i="3"/>
  <c r="J130" i="3" s="1"/>
  <c r="W130" i="3" s="1"/>
  <c r="F129" i="3"/>
  <c r="F137" i="3"/>
  <c r="J137" i="3" s="1"/>
  <c r="W137" i="3" s="1"/>
  <c r="F136" i="3"/>
  <c r="J136" i="3" s="1"/>
  <c r="W136" i="3" s="1"/>
  <c r="F120" i="3"/>
  <c r="J120" i="3" s="1"/>
  <c r="W120" i="3" s="1"/>
  <c r="F121" i="3"/>
  <c r="F176" i="3"/>
  <c r="F183" i="3"/>
  <c r="J183" i="3" s="1"/>
  <c r="W183" i="3" s="1"/>
  <c r="F78" i="3"/>
  <c r="F108" i="3"/>
  <c r="F93" i="3"/>
  <c r="F50" i="3"/>
  <c r="J50" i="3" s="1"/>
  <c r="F72" i="3"/>
  <c r="J72" i="3" s="1"/>
  <c r="F77" i="3"/>
  <c r="J77" i="3" s="1"/>
  <c r="F71" i="3"/>
  <c r="F115" i="3"/>
  <c r="F153" i="3"/>
  <c r="J153" i="3" s="1"/>
  <c r="W153" i="3" s="1"/>
  <c r="F124" i="3"/>
  <c r="J124" i="3" s="1"/>
  <c r="W124" i="3" s="1"/>
  <c r="F126" i="3"/>
  <c r="J126" i="3" s="1"/>
  <c r="W126" i="3" s="1"/>
  <c r="F112" i="3"/>
  <c r="F164" i="3"/>
  <c r="J164" i="3" s="1"/>
  <c r="W164" i="3" s="1"/>
  <c r="F170" i="3"/>
  <c r="J170" i="3" s="1"/>
  <c r="W170" i="3" s="1"/>
  <c r="F143" i="3"/>
  <c r="J143" i="3" s="1"/>
  <c r="W143" i="3" s="1"/>
  <c r="F146" i="3"/>
  <c r="J146" i="3" s="1"/>
  <c r="W146" i="3" s="1"/>
  <c r="F103" i="3"/>
  <c r="J103" i="3" s="1"/>
  <c r="W103" i="3" s="1"/>
  <c r="F147" i="3"/>
  <c r="J147" i="3" s="1"/>
  <c r="W147" i="3" s="1"/>
  <c r="F33" i="3"/>
  <c r="J33" i="3" s="1"/>
  <c r="F34" i="3"/>
  <c r="F51" i="3"/>
  <c r="J51" i="3" s="1"/>
  <c r="F128" i="3"/>
  <c r="J128" i="3" s="1"/>
  <c r="W128" i="3" s="1"/>
  <c r="F122" i="3"/>
  <c r="J122" i="3" s="1"/>
  <c r="W122" i="3" s="1"/>
  <c r="F107" i="3"/>
  <c r="J107" i="3" s="1"/>
  <c r="W107" i="3" s="1"/>
  <c r="F172" i="3"/>
  <c r="J172" i="3" s="1"/>
  <c r="W172" i="3" s="1"/>
  <c r="F105" i="3"/>
  <c r="I105" i="3" s="1"/>
  <c r="F106" i="3"/>
  <c r="F109" i="3"/>
  <c r="F160" i="3"/>
  <c r="J160" i="3" s="1"/>
  <c r="W160" i="3" s="1"/>
  <c r="F155" i="3"/>
  <c r="J155" i="3" s="1"/>
  <c r="W155" i="3" s="1"/>
  <c r="F191" i="3"/>
  <c r="F127" i="3"/>
  <c r="F150" i="3"/>
  <c r="J150" i="3" s="1"/>
  <c r="W150" i="3" s="1"/>
  <c r="F158" i="3"/>
  <c r="J158" i="3" s="1"/>
  <c r="W158" i="3" s="1"/>
  <c r="F174" i="3"/>
  <c r="F177" i="3"/>
  <c r="F161" i="3"/>
  <c r="J161" i="3" s="1"/>
  <c r="W161" i="3" s="1"/>
  <c r="F104" i="3"/>
  <c r="J104" i="3" s="1"/>
  <c r="W104" i="3" s="1"/>
  <c r="F125" i="3"/>
  <c r="F114" i="3"/>
  <c r="F152" i="3"/>
  <c r="J152" i="3" s="1"/>
  <c r="W152" i="3" s="1"/>
  <c r="F145" i="3"/>
  <c r="I145" i="3" s="1"/>
  <c r="F181" i="3"/>
  <c r="F113" i="3"/>
  <c r="F159" i="3"/>
  <c r="J159" i="3" s="1"/>
  <c r="W159" i="3" s="1"/>
  <c r="F175" i="3"/>
  <c r="I175" i="3" s="1"/>
  <c r="F116" i="3"/>
  <c r="J116" i="3" s="1"/>
  <c r="W116" i="3" s="1"/>
  <c r="F123" i="3"/>
  <c r="J123" i="3" s="1"/>
  <c r="W123" i="3" s="1"/>
  <c r="F70" i="3"/>
  <c r="I70" i="3" s="1"/>
  <c r="F92" i="3"/>
  <c r="F99" i="3"/>
  <c r="J99" i="3" s="1"/>
  <c r="W99" i="3" s="1"/>
  <c r="F68" i="3"/>
  <c r="I68" i="3" s="1"/>
  <c r="F95" i="3"/>
  <c r="J95" i="3" s="1"/>
  <c r="W95" i="3" s="1"/>
  <c r="F94" i="3"/>
  <c r="I94" i="3" s="1"/>
  <c r="F86" i="3"/>
  <c r="J86" i="3" s="1"/>
  <c r="F97" i="3"/>
  <c r="F90" i="3"/>
  <c r="J90" i="3" s="1"/>
  <c r="W90" i="3" s="1"/>
  <c r="F91" i="3"/>
  <c r="J91" i="3" s="1"/>
  <c r="W91" i="3" s="1"/>
  <c r="F101" i="3"/>
  <c r="J101" i="3" s="1"/>
  <c r="W101" i="3" s="1"/>
  <c r="F144" i="3"/>
  <c r="J144" i="3" s="1"/>
  <c r="W144" i="3" s="1"/>
  <c r="F47" i="3"/>
  <c r="I47" i="3" s="1"/>
  <c r="F139" i="3"/>
  <c r="F148" i="3"/>
  <c r="F149" i="3"/>
  <c r="J149" i="3" s="1"/>
  <c r="W149" i="3" s="1"/>
  <c r="F142" i="3"/>
  <c r="J142" i="3" s="1"/>
  <c r="W142" i="3" s="1"/>
  <c r="F169" i="3"/>
  <c r="F131" i="3"/>
  <c r="J131" i="3" s="1"/>
  <c r="W131" i="3" s="1"/>
  <c r="F141" i="3"/>
  <c r="F140" i="3"/>
  <c r="J140" i="3" s="1"/>
  <c r="W140" i="3" s="1"/>
  <c r="F55" i="3"/>
  <c r="F133" i="3"/>
  <c r="J133" i="3" s="1"/>
  <c r="W133" i="3" s="1"/>
  <c r="F110" i="3"/>
  <c r="F154" i="3"/>
  <c r="J154" i="3" s="1"/>
  <c r="W154" i="3" s="1"/>
  <c r="F166" i="3"/>
  <c r="F135" i="3"/>
  <c r="I135" i="3" s="1"/>
  <c r="F167" i="3"/>
  <c r="J167" i="3" s="1"/>
  <c r="W167" i="3" s="1"/>
  <c r="F57" i="3"/>
  <c r="J57" i="3" s="1"/>
  <c r="F119" i="3"/>
  <c r="F98" i="3"/>
  <c r="F100" i="3"/>
  <c r="J100" i="3" s="1"/>
  <c r="W100" i="3" s="1"/>
  <c r="F102" i="3"/>
  <c r="J102" i="3" s="1"/>
  <c r="W102" i="3" s="1"/>
  <c r="F81" i="3"/>
  <c r="F96" i="3"/>
  <c r="J96" i="3" s="1"/>
  <c r="W96" i="3" s="1"/>
  <c r="J178" i="3" l="1"/>
  <c r="J162" i="3"/>
  <c r="W162" i="3" s="1"/>
  <c r="J135" i="3"/>
  <c r="W135" i="3" s="1"/>
  <c r="I191" i="3"/>
  <c r="V191" i="3"/>
  <c r="J138" i="3"/>
  <c r="W138" i="3" s="1"/>
  <c r="I190" i="3"/>
  <c r="V190" i="3"/>
  <c r="Y180" i="3"/>
  <c r="Z180" i="3" s="1"/>
  <c r="AA180" i="3" s="1"/>
  <c r="I184" i="3"/>
  <c r="J76" i="3"/>
  <c r="J89" i="3"/>
  <c r="J145" i="3"/>
  <c r="W145" i="3" s="1"/>
  <c r="J105" i="3"/>
  <c r="W105" i="3" s="1"/>
  <c r="J87" i="3"/>
  <c r="K87" i="3" s="1"/>
  <c r="M87" i="3" s="1"/>
  <c r="I89" i="3"/>
  <c r="J185" i="3"/>
  <c r="W185" i="3" s="1"/>
  <c r="J175" i="3"/>
  <c r="W175" i="3" s="1"/>
  <c r="Y175" i="3" s="1"/>
  <c r="Z175" i="3" s="1"/>
  <c r="AA175" i="3" s="1"/>
  <c r="J190" i="3"/>
  <c r="I147" i="3"/>
  <c r="J53" i="3"/>
  <c r="K53" i="3" s="1"/>
  <c r="M53" i="3" s="1"/>
  <c r="J69" i="3"/>
  <c r="J182" i="3"/>
  <c r="J42" i="3"/>
  <c r="I88" i="3"/>
  <c r="J68" i="3"/>
  <c r="J157" i="3"/>
  <c r="W157" i="3" s="1"/>
  <c r="J163" i="3"/>
  <c r="W163" i="3" s="1"/>
  <c r="J171" i="3"/>
  <c r="W171" i="3" s="1"/>
  <c r="J67" i="3"/>
  <c r="K162" i="3"/>
  <c r="K30" i="3"/>
  <c r="I85" i="3"/>
  <c r="K67" i="3"/>
  <c r="M67" i="3" s="1"/>
  <c r="J70" i="3"/>
  <c r="K70" i="3" s="1"/>
  <c r="M70" i="3" s="1"/>
  <c r="K150" i="3"/>
  <c r="J45" i="3"/>
  <c r="K45" i="3" s="1"/>
  <c r="M45" i="3" s="1"/>
  <c r="I37" i="3"/>
  <c r="K88" i="3"/>
  <c r="M88" i="3" s="1"/>
  <c r="J47" i="3"/>
  <c r="K47" i="3" s="1"/>
  <c r="M47" i="3" s="1"/>
  <c r="J35" i="3"/>
  <c r="W35" i="3" s="1"/>
  <c r="J38" i="3"/>
  <c r="K40" i="3"/>
  <c r="J117" i="3"/>
  <c r="W117" i="3" s="1"/>
  <c r="J48" i="3"/>
  <c r="J80" i="3"/>
  <c r="J22" i="3"/>
  <c r="W22" i="3" s="1"/>
  <c r="J58" i="3"/>
  <c r="I40" i="3"/>
  <c r="I81" i="3"/>
  <c r="I119" i="3"/>
  <c r="I166" i="3"/>
  <c r="I141" i="3"/>
  <c r="I114" i="3"/>
  <c r="J114" i="3"/>
  <c r="W114" i="3" s="1"/>
  <c r="I109" i="3"/>
  <c r="J109" i="3"/>
  <c r="W109" i="3" s="1"/>
  <c r="K102" i="3"/>
  <c r="I102" i="3"/>
  <c r="K154" i="3"/>
  <c r="I154" i="3"/>
  <c r="K140" i="3"/>
  <c r="I140" i="3"/>
  <c r="I142" i="3"/>
  <c r="K142" i="3"/>
  <c r="I148" i="3"/>
  <c r="J97" i="3"/>
  <c r="W97" i="3" s="1"/>
  <c r="I97" i="3"/>
  <c r="I92" i="3"/>
  <c r="J92" i="3"/>
  <c r="W92" i="3" s="1"/>
  <c r="J181" i="3"/>
  <c r="W181" i="3" s="1"/>
  <c r="I181" i="3"/>
  <c r="I78" i="3"/>
  <c r="J78" i="3"/>
  <c r="K78" i="3" s="1"/>
  <c r="M78" i="3" s="1"/>
  <c r="I134" i="3"/>
  <c r="J134" i="3"/>
  <c r="W134" i="3" s="1"/>
  <c r="I43" i="3"/>
  <c r="J43" i="3"/>
  <c r="W43" i="3" s="1"/>
  <c r="I55" i="3"/>
  <c r="I169" i="3"/>
  <c r="I139" i="3"/>
  <c r="I127" i="3"/>
  <c r="J127" i="3"/>
  <c r="I115" i="3"/>
  <c r="J115" i="3"/>
  <c r="W115" i="3" s="1"/>
  <c r="K16" i="3"/>
  <c r="X16" i="3" s="1"/>
  <c r="I16" i="3"/>
  <c r="J16" i="3"/>
  <c r="W16" i="3" s="1"/>
  <c r="I60" i="3"/>
  <c r="J60" i="3"/>
  <c r="K57" i="3"/>
  <c r="M57" i="3" s="1"/>
  <c r="I57" i="3"/>
  <c r="J81" i="3"/>
  <c r="J119" i="3"/>
  <c r="W119" i="3" s="1"/>
  <c r="K167" i="3"/>
  <c r="I167" i="3"/>
  <c r="J166" i="3"/>
  <c r="W166" i="3" s="1"/>
  <c r="J55" i="3"/>
  <c r="J169" i="3"/>
  <c r="W169" i="3" s="1"/>
  <c r="K149" i="3"/>
  <c r="I149" i="3"/>
  <c r="J139" i="3"/>
  <c r="W139" i="3" s="1"/>
  <c r="J34" i="3"/>
  <c r="I34" i="3"/>
  <c r="I112" i="3"/>
  <c r="J112" i="3"/>
  <c r="W112" i="3" s="1"/>
  <c r="I71" i="3"/>
  <c r="J71" i="3"/>
  <c r="I93" i="3"/>
  <c r="J93" i="3"/>
  <c r="W93" i="3" s="1"/>
  <c r="I49" i="3"/>
  <c r="J49" i="3"/>
  <c r="I186" i="3"/>
  <c r="J186" i="3"/>
  <c r="W186" i="3" s="1"/>
  <c r="I110" i="3"/>
  <c r="K144" i="3"/>
  <c r="I113" i="3"/>
  <c r="J113" i="3"/>
  <c r="I177" i="3"/>
  <c r="J177" i="3"/>
  <c r="I176" i="3"/>
  <c r="J176" i="3"/>
  <c r="I98" i="3"/>
  <c r="K100" i="3"/>
  <c r="I100" i="3"/>
  <c r="K96" i="3"/>
  <c r="I96" i="3"/>
  <c r="J98" i="3"/>
  <c r="W98" i="3" s="1"/>
  <c r="K135" i="3"/>
  <c r="J110" i="3"/>
  <c r="W110" i="3" s="1"/>
  <c r="K133" i="3"/>
  <c r="I133" i="3"/>
  <c r="J141" i="3"/>
  <c r="W141" i="3" s="1"/>
  <c r="K131" i="3"/>
  <c r="I131" i="3"/>
  <c r="J148" i="3"/>
  <c r="W148" i="3" s="1"/>
  <c r="I144" i="3"/>
  <c r="J94" i="3"/>
  <c r="W94" i="3" s="1"/>
  <c r="I179" i="3"/>
  <c r="J179" i="3"/>
  <c r="K179" i="3" s="1"/>
  <c r="M179" i="3" s="1"/>
  <c r="I73" i="3"/>
  <c r="J73" i="3"/>
  <c r="I82" i="3"/>
  <c r="J82" i="3"/>
  <c r="I125" i="3"/>
  <c r="I174" i="3"/>
  <c r="I106" i="3"/>
  <c r="I172" i="3"/>
  <c r="K172" i="3"/>
  <c r="I164" i="3"/>
  <c r="K164" i="3"/>
  <c r="K77" i="3"/>
  <c r="M77" i="3" s="1"/>
  <c r="I77" i="3"/>
  <c r="I108" i="3"/>
  <c r="K183" i="3"/>
  <c r="I183" i="3"/>
  <c r="I121" i="3"/>
  <c r="K136" i="3"/>
  <c r="I136" i="3"/>
  <c r="I129" i="3"/>
  <c r="K75" i="3"/>
  <c r="M75" i="3" s="1"/>
  <c r="I75" i="3"/>
  <c r="I150" i="3"/>
  <c r="K61" i="3"/>
  <c r="M61" i="3" s="1"/>
  <c r="I61" i="3"/>
  <c r="K37" i="3"/>
  <c r="I39" i="3"/>
  <c r="I111" i="3"/>
  <c r="K184" i="3"/>
  <c r="I79" i="3"/>
  <c r="J79" i="3"/>
  <c r="K36" i="3"/>
  <c r="K80" i="3"/>
  <c r="M80" i="3" s="1"/>
  <c r="K101" i="3"/>
  <c r="I101" i="3"/>
  <c r="K86" i="3"/>
  <c r="M86" i="3" s="1"/>
  <c r="I86" i="3"/>
  <c r="K95" i="3"/>
  <c r="I95" i="3"/>
  <c r="K123" i="3"/>
  <c r="I123" i="3"/>
  <c r="K175" i="3"/>
  <c r="I104" i="3"/>
  <c r="K104" i="3"/>
  <c r="K158" i="3"/>
  <c r="I158" i="3"/>
  <c r="I155" i="3"/>
  <c r="K155" i="3"/>
  <c r="K105" i="3"/>
  <c r="K107" i="3"/>
  <c r="I107" i="3"/>
  <c r="K128" i="3"/>
  <c r="I128" i="3"/>
  <c r="K147" i="3"/>
  <c r="K68" i="3"/>
  <c r="M68" i="3" s="1"/>
  <c r="K146" i="3"/>
  <c r="I146" i="3"/>
  <c r="K170" i="3"/>
  <c r="I170" i="3"/>
  <c r="K124" i="3"/>
  <c r="I124" i="3"/>
  <c r="I72" i="3"/>
  <c r="K72" i="3"/>
  <c r="M72" i="3" s="1"/>
  <c r="K50" i="3"/>
  <c r="M50" i="3" s="1"/>
  <c r="I50" i="3"/>
  <c r="K120" i="3"/>
  <c r="I120" i="3"/>
  <c r="K137" i="3"/>
  <c r="K130" i="3"/>
  <c r="I130" i="3"/>
  <c r="K54" i="3"/>
  <c r="M54" i="3" s="1"/>
  <c r="I54" i="3"/>
  <c r="I156" i="3"/>
  <c r="K156" i="3"/>
  <c r="K132" i="3"/>
  <c r="I132" i="3"/>
  <c r="K63" i="3"/>
  <c r="M63" i="3" s="1"/>
  <c r="K85" i="3"/>
  <c r="M85" i="3" s="1"/>
  <c r="K69" i="3"/>
  <c r="M69" i="3" s="1"/>
  <c r="I63" i="3"/>
  <c r="I91" i="3"/>
  <c r="K91" i="3"/>
  <c r="I90" i="3"/>
  <c r="K90" i="3"/>
  <c r="K99" i="3"/>
  <c r="I99" i="3"/>
  <c r="K116" i="3"/>
  <c r="I116" i="3"/>
  <c r="K159" i="3"/>
  <c r="I159" i="3"/>
  <c r="K152" i="3"/>
  <c r="I152" i="3"/>
  <c r="J125" i="3"/>
  <c r="W125" i="3" s="1"/>
  <c r="K161" i="3"/>
  <c r="I161" i="3"/>
  <c r="J174" i="3"/>
  <c r="J191" i="3"/>
  <c r="W191" i="3" s="1"/>
  <c r="K160" i="3"/>
  <c r="I160" i="3"/>
  <c r="J106" i="3"/>
  <c r="W106" i="3" s="1"/>
  <c r="K122" i="3"/>
  <c r="I122" i="3"/>
  <c r="K51" i="3"/>
  <c r="M51" i="3" s="1"/>
  <c r="I51" i="3"/>
  <c r="I33" i="3"/>
  <c r="K33" i="3"/>
  <c r="M33" i="3" s="1"/>
  <c r="K103" i="3"/>
  <c r="I103" i="3"/>
  <c r="K143" i="3"/>
  <c r="I143" i="3"/>
  <c r="K126" i="3"/>
  <c r="I126" i="3"/>
  <c r="K153" i="3"/>
  <c r="I153" i="3"/>
  <c r="J108" i="3"/>
  <c r="W108" i="3" s="1"/>
  <c r="J121" i="3"/>
  <c r="W121" i="3" s="1"/>
  <c r="J129" i="3"/>
  <c r="W129" i="3" s="1"/>
  <c r="K168" i="3"/>
  <c r="I168" i="3"/>
  <c r="I10" i="3"/>
  <c r="K10" i="3"/>
  <c r="M10" i="3" s="1"/>
  <c r="I151" i="3"/>
  <c r="K151" i="3"/>
  <c r="K14" i="3"/>
  <c r="J39" i="3"/>
  <c r="W39" i="3" s="1"/>
  <c r="J111" i="3"/>
  <c r="W111" i="3" s="1"/>
  <c r="K187" i="3"/>
  <c r="I187" i="3"/>
  <c r="I189" i="3"/>
  <c r="J189" i="3"/>
  <c r="I83" i="3"/>
  <c r="J83" i="3"/>
  <c r="K83" i="3" s="1"/>
  <c r="M83" i="3" s="1"/>
  <c r="K52" i="3"/>
  <c r="M52" i="3" s="1"/>
  <c r="I137" i="3"/>
  <c r="I14" i="3"/>
  <c r="K178" i="3"/>
  <c r="M178" i="3" s="1"/>
  <c r="K56" i="3"/>
  <c r="M56" i="3" s="1"/>
  <c r="I56" i="3"/>
  <c r="I29" i="3"/>
  <c r="K41" i="3"/>
  <c r="I41" i="3"/>
  <c r="I36" i="3"/>
  <c r="I30" i="3"/>
  <c r="I52" i="3"/>
  <c r="K76" i="3"/>
  <c r="M76" i="3" s="1"/>
  <c r="K25" i="3"/>
  <c r="I25" i="3"/>
  <c r="K180" i="3"/>
  <c r="I180" i="3"/>
  <c r="K22" i="3"/>
  <c r="X22" i="3" s="1"/>
  <c r="K48" i="3"/>
  <c r="M48" i="3" s="1"/>
  <c r="I13" i="3"/>
  <c r="K13" i="3"/>
  <c r="J74" i="3"/>
  <c r="J29" i="3"/>
  <c r="W29" i="3" s="1"/>
  <c r="I46" i="3"/>
  <c r="K46" i="3"/>
  <c r="M46" i="3" s="1"/>
  <c r="K84" i="3"/>
  <c r="M84" i="3" s="1"/>
  <c r="I84" i="3"/>
  <c r="J59" i="3"/>
  <c r="I59" i="3"/>
  <c r="M152" i="3" l="1"/>
  <c r="X152" i="3"/>
  <c r="M124" i="3"/>
  <c r="X124" i="3"/>
  <c r="M155" i="3"/>
  <c r="X155" i="3"/>
  <c r="M135" i="3"/>
  <c r="X135" i="3"/>
  <c r="K185" i="3"/>
  <c r="K117" i="3"/>
  <c r="M25" i="3"/>
  <c r="X25" i="3"/>
  <c r="M168" i="3"/>
  <c r="X168" i="3"/>
  <c r="M160" i="3"/>
  <c r="X160" i="3"/>
  <c r="M161" i="3"/>
  <c r="X161" i="3"/>
  <c r="M91" i="3"/>
  <c r="X91" i="3"/>
  <c r="M132" i="3"/>
  <c r="X132" i="3"/>
  <c r="M123" i="3"/>
  <c r="X123" i="3"/>
  <c r="M36" i="3"/>
  <c r="X36" i="3"/>
  <c r="M100" i="3"/>
  <c r="X100" i="3"/>
  <c r="M144" i="3"/>
  <c r="X144" i="3"/>
  <c r="M149" i="3"/>
  <c r="X149" i="3"/>
  <c r="M140" i="3"/>
  <c r="X140" i="3"/>
  <c r="M102" i="3"/>
  <c r="X102" i="3"/>
  <c r="M40" i="3"/>
  <c r="X40" i="3"/>
  <c r="M150" i="3"/>
  <c r="X150" i="3"/>
  <c r="M30" i="3"/>
  <c r="X30" i="3"/>
  <c r="K42" i="3"/>
  <c r="W42" i="3"/>
  <c r="M151" i="3"/>
  <c r="X151" i="3"/>
  <c r="M126" i="3"/>
  <c r="X126" i="3"/>
  <c r="M128" i="3"/>
  <c r="X128" i="3"/>
  <c r="M172" i="3"/>
  <c r="X172" i="3"/>
  <c r="M153" i="3"/>
  <c r="X153" i="3"/>
  <c r="M143" i="3"/>
  <c r="X143" i="3"/>
  <c r="M122" i="3"/>
  <c r="X122" i="3"/>
  <c r="M159" i="3"/>
  <c r="X159" i="3"/>
  <c r="M99" i="3"/>
  <c r="X99" i="3"/>
  <c r="M156" i="3"/>
  <c r="X156" i="3"/>
  <c r="M120" i="3"/>
  <c r="X120" i="3"/>
  <c r="M170" i="3"/>
  <c r="X170" i="3"/>
  <c r="M147" i="3"/>
  <c r="X147" i="3"/>
  <c r="M107" i="3"/>
  <c r="X107" i="3"/>
  <c r="K145" i="3"/>
  <c r="M183" i="3"/>
  <c r="X183" i="3"/>
  <c r="M164" i="3"/>
  <c r="X164" i="3"/>
  <c r="M133" i="3"/>
  <c r="X133" i="3"/>
  <c r="M167" i="3"/>
  <c r="X167" i="3"/>
  <c r="K127" i="3"/>
  <c r="W127" i="3"/>
  <c r="M142" i="3"/>
  <c r="X142" i="3"/>
  <c r="K171" i="3"/>
  <c r="K38" i="3"/>
  <c r="W38" i="3"/>
  <c r="M162" i="3"/>
  <c r="X162" i="3"/>
  <c r="K182" i="3"/>
  <c r="W182" i="3"/>
  <c r="W188" i="3" s="1"/>
  <c r="Y188" i="3" s="1"/>
  <c r="Z188" i="3" s="1"/>
  <c r="AA188" i="3" s="1"/>
  <c r="K190" i="3"/>
  <c r="W190" i="3"/>
  <c r="Y190" i="3" s="1"/>
  <c r="Z190" i="3" s="1"/>
  <c r="AA190" i="3" s="1"/>
  <c r="M187" i="3"/>
  <c r="X187" i="3"/>
  <c r="M103" i="3"/>
  <c r="X103" i="3"/>
  <c r="M116" i="3"/>
  <c r="X116" i="3"/>
  <c r="M137" i="3"/>
  <c r="X137" i="3"/>
  <c r="M146" i="3"/>
  <c r="X146" i="3"/>
  <c r="M104" i="3"/>
  <c r="X104" i="3"/>
  <c r="M184" i="3"/>
  <c r="X184" i="3"/>
  <c r="M13" i="3"/>
  <c r="X13" i="3"/>
  <c r="M180" i="3"/>
  <c r="X180" i="3"/>
  <c r="M41" i="3"/>
  <c r="X41" i="3"/>
  <c r="M14" i="3"/>
  <c r="X14" i="3"/>
  <c r="M90" i="3"/>
  <c r="X90" i="3"/>
  <c r="M130" i="3"/>
  <c r="X130" i="3"/>
  <c r="M105" i="3"/>
  <c r="X105" i="3"/>
  <c r="M158" i="3"/>
  <c r="X158" i="3"/>
  <c r="M175" i="3"/>
  <c r="X175" i="3"/>
  <c r="M95" i="3"/>
  <c r="X95" i="3"/>
  <c r="M101" i="3"/>
  <c r="X101" i="3"/>
  <c r="M37" i="3"/>
  <c r="X37" i="3"/>
  <c r="M136" i="3"/>
  <c r="X136" i="3"/>
  <c r="M131" i="3"/>
  <c r="X131" i="3"/>
  <c r="M96" i="3"/>
  <c r="X96" i="3"/>
  <c r="K113" i="3"/>
  <c r="W113" i="3"/>
  <c r="W118" i="3" s="1"/>
  <c r="Y118" i="3" s="1"/>
  <c r="K138" i="3"/>
  <c r="M154" i="3"/>
  <c r="X154" i="3"/>
  <c r="W44" i="3"/>
  <c r="Y44" i="3" s="1"/>
  <c r="Z44" i="3" s="1"/>
  <c r="AA44" i="3" s="1"/>
  <c r="K89" i="3"/>
  <c r="M89" i="3" s="1"/>
  <c r="K115" i="3"/>
  <c r="K157" i="3"/>
  <c r="K79" i="3"/>
  <c r="M79" i="3" s="1"/>
  <c r="K177" i="3"/>
  <c r="M177" i="3" s="1"/>
  <c r="K34" i="3"/>
  <c r="M34" i="3" s="1"/>
  <c r="K35" i="3"/>
  <c r="K189" i="3"/>
  <c r="M189" i="3" s="1"/>
  <c r="K163" i="3"/>
  <c r="K39" i="3"/>
  <c r="K112" i="3"/>
  <c r="K139" i="3"/>
  <c r="K97" i="3"/>
  <c r="K92" i="3"/>
  <c r="K58" i="3"/>
  <c r="M58" i="3" s="1"/>
  <c r="K106" i="3"/>
  <c r="K73" i="3"/>
  <c r="M73" i="3" s="1"/>
  <c r="K94" i="3"/>
  <c r="K181" i="3"/>
  <c r="K114" i="3"/>
  <c r="K141" i="3"/>
  <c r="K119" i="3"/>
  <c r="K74" i="3"/>
  <c r="M74" i="3" s="1"/>
  <c r="K108" i="3"/>
  <c r="K98" i="3"/>
  <c r="K176" i="3"/>
  <c r="M176" i="3" s="1"/>
  <c r="K110" i="3"/>
  <c r="K49" i="3"/>
  <c r="M49" i="3" s="1"/>
  <c r="K93" i="3"/>
  <c r="K71" i="3"/>
  <c r="M71" i="3" s="1"/>
  <c r="K169" i="3"/>
  <c r="K43" i="3"/>
  <c r="K134" i="3"/>
  <c r="K109" i="3"/>
  <c r="K125" i="3"/>
  <c r="K59" i="3"/>
  <c r="M59" i="3" s="1"/>
  <c r="K29" i="3"/>
  <c r="K191" i="3"/>
  <c r="K111" i="3"/>
  <c r="K129" i="3"/>
  <c r="K121" i="3"/>
  <c r="K174" i="3"/>
  <c r="M174" i="3" s="1"/>
  <c r="K82" i="3"/>
  <c r="M82" i="3" s="1"/>
  <c r="K186" i="3"/>
  <c r="K60" i="3"/>
  <c r="M60" i="3" s="1"/>
  <c r="K55" i="3"/>
  <c r="M55" i="3" s="1"/>
  <c r="K148" i="3"/>
  <c r="K166" i="3"/>
  <c r="K81" i="3"/>
  <c r="M81" i="3" s="1"/>
  <c r="F28" i="3"/>
  <c r="J28" i="3" s="1"/>
  <c r="W28" i="3" s="1"/>
  <c r="M186" i="3" l="1"/>
  <c r="X186" i="3"/>
  <c r="M43" i="3"/>
  <c r="X43" i="3"/>
  <c r="M114" i="3"/>
  <c r="X114" i="3"/>
  <c r="M139" i="3"/>
  <c r="X139" i="3"/>
  <c r="M145" i="3"/>
  <c r="X145" i="3"/>
  <c r="M117" i="3"/>
  <c r="X117" i="3"/>
  <c r="M148" i="3"/>
  <c r="X148" i="3"/>
  <c r="M111" i="3"/>
  <c r="X111" i="3"/>
  <c r="M125" i="3"/>
  <c r="X125" i="3"/>
  <c r="M169" i="3"/>
  <c r="X169" i="3"/>
  <c r="M110" i="3"/>
  <c r="X110" i="3"/>
  <c r="M181" i="3"/>
  <c r="X181" i="3"/>
  <c r="M112" i="3"/>
  <c r="X112" i="3"/>
  <c r="M35" i="3"/>
  <c r="X35" i="3"/>
  <c r="M157" i="3"/>
  <c r="X157" i="3"/>
  <c r="M185" i="3"/>
  <c r="X185" i="3"/>
  <c r="M108" i="3"/>
  <c r="X108" i="3"/>
  <c r="M191" i="3"/>
  <c r="X191" i="3"/>
  <c r="M94" i="3"/>
  <c r="X94" i="3"/>
  <c r="M39" i="3"/>
  <c r="X39" i="3"/>
  <c r="M115" i="3"/>
  <c r="X115" i="3"/>
  <c r="M113" i="3"/>
  <c r="X113" i="3"/>
  <c r="M182" i="3"/>
  <c r="X182" i="3"/>
  <c r="M38" i="3"/>
  <c r="X38" i="3"/>
  <c r="M166" i="3"/>
  <c r="X166" i="3"/>
  <c r="M129" i="3"/>
  <c r="X129" i="3"/>
  <c r="M106" i="3"/>
  <c r="X106" i="3"/>
  <c r="M190" i="3"/>
  <c r="X190" i="3"/>
  <c r="M109" i="3"/>
  <c r="X109" i="3"/>
  <c r="M119" i="3"/>
  <c r="X119" i="3"/>
  <c r="M92" i="3"/>
  <c r="X92" i="3"/>
  <c r="M121" i="3"/>
  <c r="X121" i="3"/>
  <c r="M29" i="3"/>
  <c r="X29" i="3"/>
  <c r="M134" i="3"/>
  <c r="X134" i="3"/>
  <c r="M93" i="3"/>
  <c r="X93" i="3"/>
  <c r="M98" i="3"/>
  <c r="X98" i="3"/>
  <c r="M141" i="3"/>
  <c r="X141" i="3"/>
  <c r="M97" i="3"/>
  <c r="X97" i="3"/>
  <c r="M163" i="3"/>
  <c r="X163" i="3"/>
  <c r="M138" i="3"/>
  <c r="X138" i="3"/>
  <c r="M171" i="3"/>
  <c r="X171" i="3"/>
  <c r="M127" i="3"/>
  <c r="X127" i="3"/>
  <c r="M42" i="3"/>
  <c r="X42" i="3"/>
  <c r="I28" i="3"/>
  <c r="K28" i="3"/>
  <c r="X188" i="3" l="1"/>
  <c r="X118" i="3"/>
  <c r="Z118" i="3" s="1"/>
  <c r="AA118" i="3" s="1"/>
  <c r="M28" i="3"/>
  <c r="X28" i="3"/>
  <c r="X44" i="3"/>
  <c r="F65" i="3"/>
  <c r="K65" i="3" s="1"/>
  <c r="F62" i="3"/>
  <c r="K62" i="3" s="1"/>
  <c r="F64" i="3"/>
  <c r="K64" i="3" s="1"/>
  <c r="F66" i="3"/>
  <c r="I66" i="3" s="1"/>
  <c r="F165" i="3"/>
  <c r="J165" i="3" s="1"/>
  <c r="W165" i="3" s="1"/>
  <c r="W173" i="3" s="1"/>
  <c r="Y173" i="3" s="1"/>
  <c r="Z173" i="3" s="1"/>
  <c r="AA173" i="3" s="1"/>
  <c r="J62" i="3" l="1"/>
  <c r="J65" i="3"/>
  <c r="I65" i="3"/>
  <c r="I165" i="3"/>
  <c r="J66" i="3"/>
  <c r="I64" i="3"/>
  <c r="K66" i="3"/>
  <c r="I62" i="3"/>
  <c r="K165" i="3"/>
  <c r="X165" i="3" s="1"/>
  <c r="X173" i="3" s="1"/>
  <c r="J64" i="3"/>
  <c r="P198" i="3"/>
  <c r="F192" i="3"/>
  <c r="I192" i="3" l="1"/>
  <c r="V192" i="3"/>
  <c r="V193" i="3" s="1"/>
  <c r="W62" i="3"/>
  <c r="J192" i="3"/>
  <c r="W192" i="3" s="1"/>
  <c r="W193" i="3" s="1"/>
  <c r="Y193" i="3" s="1"/>
  <c r="Z193" i="3" s="1"/>
  <c r="AA193" i="3" s="1"/>
  <c r="X62" i="3" l="1"/>
  <c r="Y62" i="3"/>
  <c r="K192" i="3"/>
  <c r="F15" i="3"/>
  <c r="I15" i="3" s="1"/>
  <c r="F20" i="3"/>
  <c r="J20" i="3" s="1"/>
  <c r="W20" i="3" s="1"/>
  <c r="F19" i="3"/>
  <c r="I19" i="3" s="1"/>
  <c r="F17" i="3"/>
  <c r="I17" i="3" s="1"/>
  <c r="F26" i="3"/>
  <c r="I26" i="3" s="1"/>
  <c r="F12" i="3"/>
  <c r="I12" i="3" s="1"/>
  <c r="F24" i="3"/>
  <c r="I24" i="3" s="1"/>
  <c r="F21" i="3"/>
  <c r="J21" i="3" s="1"/>
  <c r="W21" i="3" s="1"/>
  <c r="F18" i="3"/>
  <c r="F23" i="3"/>
  <c r="J23" i="3"/>
  <c r="W23" i="3" s="1"/>
  <c r="J19" i="3" l="1"/>
  <c r="W19" i="3" s="1"/>
  <c r="M192" i="3"/>
  <c r="X192" i="3"/>
  <c r="X193" i="3" s="1"/>
  <c r="J17" i="3"/>
  <c r="W17" i="3" s="1"/>
  <c r="Z62" i="3"/>
  <c r="AA62" i="3" s="1"/>
  <c r="J12" i="3"/>
  <c r="W12" i="3" s="1"/>
  <c r="K19" i="3"/>
  <c r="K23" i="3"/>
  <c r="J18" i="3"/>
  <c r="W18" i="3" s="1"/>
  <c r="J24" i="3"/>
  <c r="K20" i="3"/>
  <c r="I18" i="3"/>
  <c r="I21" i="3"/>
  <c r="I23" i="3"/>
  <c r="K21" i="3"/>
  <c r="J26" i="3"/>
  <c r="W26" i="3" s="1"/>
  <c r="I20" i="3"/>
  <c r="J15" i="3"/>
  <c r="W15" i="3" s="1"/>
  <c r="K17" i="3" l="1"/>
  <c r="M21" i="3"/>
  <c r="X21" i="3"/>
  <c r="M19" i="3"/>
  <c r="X19" i="3"/>
  <c r="K24" i="3"/>
  <c r="W24" i="3"/>
  <c r="K12" i="3"/>
  <c r="M17" i="3"/>
  <c r="X17" i="3"/>
  <c r="M20" i="3"/>
  <c r="X20" i="3"/>
  <c r="M23" i="3"/>
  <c r="X23" i="3"/>
  <c r="K18" i="3"/>
  <c r="K26" i="3"/>
  <c r="K15" i="3"/>
  <c r="M15" i="3" l="1"/>
  <c r="X15" i="3"/>
  <c r="M26" i="3"/>
  <c r="X26" i="3"/>
  <c r="M12" i="3"/>
  <c r="X12" i="3"/>
  <c r="M18" i="3"/>
  <c r="X18" i="3"/>
  <c r="M24" i="3"/>
  <c r="X24" i="3"/>
  <c r="F11" i="3"/>
  <c r="I11" i="3" s="1"/>
  <c r="I198" i="3" l="1"/>
  <c r="F198" i="3"/>
  <c r="J11" i="3"/>
  <c r="W11" i="3" s="1"/>
  <c r="W31" i="3" s="1"/>
  <c r="Y31" i="3" s="1"/>
  <c r="Z31" i="3" s="1"/>
  <c r="AA31" i="3" s="1"/>
  <c r="AA198" i="3" s="1"/>
  <c r="AA200" i="3" s="1"/>
  <c r="J198" i="3" l="1"/>
  <c r="K11" i="3"/>
  <c r="X11" i="3" s="1"/>
  <c r="X31" i="3" s="1"/>
  <c r="K198" i="3" l="1"/>
  <c r="M11" i="3"/>
  <c r="M198" i="3" s="1"/>
</calcChain>
</file>

<file path=xl/sharedStrings.xml><?xml version="1.0" encoding="utf-8"?>
<sst xmlns="http://schemas.openxmlformats.org/spreadsheetml/2006/main" count="245" uniqueCount="225">
  <si>
    <t xml:space="preserve"> </t>
  </si>
  <si>
    <t>Description</t>
  </si>
  <si>
    <t>n/a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</si>
  <si>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</si>
  <si>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</si>
  <si>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</si>
  <si>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</si>
  <si>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</si>
  <si>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</si>
  <si>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</si>
  <si>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</si>
  <si>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</si>
  <si>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AB1086 TR 2-1 W1 Wesley Water Plant</t>
  </si>
  <si>
    <t>Land</t>
  </si>
  <si>
    <t>Meter, Pipe Gaskets TC</t>
  </si>
  <si>
    <t>Pump Well 03, Pump Replacement, 601119 Ihtaclu Motor</t>
  </si>
  <si>
    <t>UNITREN compresser, sur pavement breaker</t>
  </si>
  <si>
    <t>PROGWAT Pump. !leaders</t>
  </si>
  <si>
    <t>PROGWAT Neu Ether Housum</t>
  </si>
  <si>
    <t>PROGWAT Rebrult Tonlaflo Pump</t>
  </si>
  <si>
    <t>SMITPUM Motor. Purnp and Assembly</t>
  </si>
  <si>
    <t>PROGWAT Rebuilt Pumps for Back Ups</t>
  </si>
  <si>
    <t>Turbme Master Meter</t>
  </si>
  <si>
    <t>TC FILL PIPE</t>
  </si>
  <si>
    <t>TC VALVES FOR SAND FILTER AIR LINES</t>
  </si>
  <si>
    <t>TC SET BASIN FOR ELECTRICAL GUTLER</t>
  </si>
  <si>
    <t>TC UNBOLTED FLANGES ON PIPING AT WATER PLANT</t>
  </si>
  <si>
    <t>TC LAKE PUMPS</t>
  </si>
  <si>
    <t>TC REPLACE CONCRETE AT MARINA</t>
  </si>
  <si>
    <t>TC CHANGED FLOATS, TIED IN BOOSTER PUMP</t>
  </si>
  <si>
    <t>TC r PUMP AND 1" PUMP</t>
  </si>
  <si>
    <t>TC BOOSTER PUMPS FOR WATER PLANT</t>
  </si>
  <si>
    <t>TC REINFORCED WATER LINES</t>
  </si>
  <si>
    <t>TC RAN 4" PIPING CHANGED OUT PUMP</t>
  </si>
  <si>
    <t>TC HEATER CONNECTIONS</t>
  </si>
  <si>
    <t>TC PUMP AND FEED TUBES</t>
  </si>
  <si>
    <t>TC WELDED 4" PLOY TIE</t>
  </si>
  <si>
    <t>TC TAPPING SLEEVE, SWING CK VALVE</t>
  </si>
  <si>
    <t>TC POLY TIE IN LAKE PUMPS</t>
  </si>
  <si>
    <t>TC POLY LINE TIE INTO LAKE PUMPS</t>
  </si>
  <si>
    <t>TC HEATING UNIT INSTALLATION</t>
  </si>
  <si>
    <t>TC VALVES WITH ACTUATOR</t>
  </si>
  <si>
    <t>TC MEMBRANES</t>
  </si>
  <si>
    <t>T( PUMP</t>
  </si>
  <si>
    <t>TC REWIRED TRANSFORMER AT LAKE PUMP</t>
  </si>
  <si>
    <t>TC FILL DIRT AND TRACTOR WORK</t>
  </si>
  <si>
    <t>TC FEED PRESS CONTROL AT WATER PLANT</t>
  </si>
  <si>
    <t>TC UPGRADE 2 NEW 2011P LAKE PUMPS</t>
  </si>
  <si>
    <t>TC INSTALL WATER LINE 6"</t>
  </si>
  <si>
    <t>500 GALLON FLAT BOTTOM TANK</t>
  </si>
  <si>
    <t>MANIFOLD</t>
  </si>
  <si>
    <t>W ATER PLANT PHONE SYSTFM-TC</t>
  </si>
  <si>
    <t>FEED TANK VALVE</t>
  </si>
  <si>
    <t>BOSTER PUMPS &amp; RO SY STEM-TC</t>
  </si>
  <si>
    <t>WATER PLANT RO SYSTEM-TC</t>
  </si>
  <si>
    <t>PUMP G, IMPELLER TRIM</t>
  </si>
  <si>
    <t>WIR1NG,WATER EYE AND INTERNET-TC</t>
  </si>
  <si>
    <t>WATER PLANT STORAGE ROOM LIGHTS-TC</t>
  </si>
  <si>
    <t>TC-UPGRADE SYSTEM</t>
  </si>
  <si>
    <t>WATER PLANT BOOSTER PI1MPS-TC</t>
  </si>
  <si>
    <t>FILTRATE TANK FLOAT REPLACEMENT</t>
  </si>
  <si>
    <t>WATER PLANT</t>
  </si>
  <si>
    <t>CALLIBRATION OF FLOW METERS-TC</t>
  </si>
  <si>
    <t>ACID INJECT PUMP/CI1LORINE PUMP/TUBING-TC</t>
  </si>
  <si>
    <t>INSTALLATION OF NFW ELECTRIC VALVE</t>
  </si>
  <si>
    <t>ALLEN BRADLEY 3P480VAC DRIVE</t>
  </si>
  <si>
    <t>SENSORS</t>
  </si>
  <si>
    <t>BUSHINGS, UNION BALL CHECK VALVE</t>
  </si>
  <si>
    <t>26 Uallon An Compressor</t>
  </si>
  <si>
    <t>Calthranon of Flow meters</t>
  </si>
  <si>
    <t>Membranes, End Caps</t>
  </si>
  <si>
    <t>Electrical Actuator</t>
  </si>
  <si>
    <t>Electric Oser Air Valves</t>
  </si>
  <si>
    <t>Install Main Breaker Booster Pane</t>
  </si>
  <si>
    <t>Floumeter</t>
  </si>
  <si>
    <t>Membranes</t>
  </si>
  <si>
    <t>Adapters, Seals. Head Assembly</t>
  </si>
  <si>
    <t>Elect Vahe Acuator Fill Tank</t>
  </si>
  <si>
    <t>Reducer, Gland Pack</t>
  </si>
  <si>
    <t>PVC Pipe, Gland Pack</t>
  </si>
  <si>
    <t>Work on Ater Analyzer</t>
  </si>
  <si>
    <t>Ejector Pump</t>
  </si>
  <si>
    <t>Volute, Wear Ring, 0-Ring</t>
  </si>
  <si>
    <t>Goulds Pump, Pump F1091. SK Itch</t>
  </si>
  <si>
    <t>PLC's &amp; HMI</t>
  </si>
  <si>
    <t>TC Repair Lake Pump</t>
  </si>
  <si>
    <t>Checkvalves</t>
  </si>
  <si>
    <t>Fabncate ROO!, Header</t>
  </si>
  <si>
    <t>Subminal of US Protocol to TCEQ</t>
  </si>
  <si>
    <t>Media, Vitec 30000 Annscalent</t>
  </si>
  <si>
    <t>Membrane System</t>
  </si>
  <si>
    <t>Samples</t>
  </si>
  <si>
    <t>TC Watereye Submnption-</t>
  </si>
  <si>
    <t>Codeline Pressure Vessels TC</t>
  </si>
  <si>
    <t>Turbidmeter Kit TC</t>
  </si>
  <si>
    <t>Case. Wunng Ring TC</t>
  </si>
  <si>
    <t>Sandfilter Walla Change TC</t>
  </si>
  <si>
    <t>Turbidity Calibration Contract TC</t>
  </si>
  <si>
    <t>Snap nngs, Thennometer TC</t>
  </si>
  <si>
    <t>Chemical Injection Pumps TC</t>
  </si>
  <si>
    <t>F11.9 Ilydrmt 9 Bay Hill Cr TC</t>
  </si>
  <si>
    <t>HYDRANT STEM VALVE, FITTINGS</t>
  </si>
  <si>
    <t>RO 3 &amp; 4 VFD Replacement</t>
  </si>
  <si>
    <t>RO 3 &amp; 4 Pinner Flu 400 Line Remtor</t>
  </si>
  <si>
    <t>WATERFVE SI1G JAN-JUN 2012 TC</t>
  </si>
  <si>
    <t>REPLACEMENT OF FOULED MEDIA IN SAND FILTERS TC</t>
  </si>
  <si>
    <t>Micron Filters, Anti Scaltent TC</t>
  </si>
  <si>
    <t>membranes</t>
  </si>
  <si>
    <t>Pow ertlex 400 to repair VFD</t>
  </si>
  <si>
    <t>Barge and crew for lake pump repair</t>
  </si>
  <si>
    <t>Replace 84 lake pump</t>
  </si>
  <si>
    <t>Pump &amp; 20HP Motor</t>
  </si>
  <si>
    <t>BORDWFL TANK REPAIR</t>
  </si>
  <si>
    <t>SUPETAN STORAGE TANK REPAIRS/RUPTURED TNK</t>
  </si>
  <si>
    <t>UNLSER TANK RENOVATION-APP 81</t>
  </si>
  <si>
    <t>UTILCOM TANK k2 RENOVATION</t>
  </si>
  <si>
    <t>Installation 100,000 gal GST</t>
  </si>
  <si>
    <t>MORRISUP Tank Fill Lmes for Ground Storage</t>
  </si>
  <si>
    <t>C&amp;CCONC Slab for New Storage Tanks</t>
  </si>
  <si>
    <t>RUSSTUR Pad [Knit for Storage Tank</t>
  </si>
  <si>
    <t>Piping GST</t>
  </si>
  <si>
    <t>MORRISUP Tank Fill Lines for Ground Storage Invoice No</t>
  </si>
  <si>
    <t>75,000 gallon gst, field erect wtth pad</t>
  </si>
  <si>
    <t>75,000 gallon gan, field erect mth pad</t>
  </si>
  <si>
    <t>water line appurtenances</t>
  </si>
  <si>
    <t>4 " gate valve</t>
  </si>
  <si>
    <t>12,490 feet PVC Pipc</t>
  </si>
  <si>
    <t>PVC Pipe, US Filter</t>
  </si>
  <si>
    <t>tap sleeve</t>
  </si>
  <si>
    <t>6" PVC</t>
  </si>
  <si>
    <t>UtrIrty Backfill</t>
  </si>
  <si>
    <t>shows pvc phase X</t>
  </si>
  <si>
    <t>Pipe</t>
  </si>
  <si>
    <t>Bores</t>
  </si>
  <si>
    <t>waterline valve caps</t>
  </si>
  <si>
    <t>PVC Pipe</t>
  </si>
  <si>
    <t>pme</t>
  </si>
  <si>
    <t>sand for Imes</t>
  </si>
  <si>
    <t>mpe install..</t>
  </si>
  <si>
    <t>Road Crossmg</t>
  </si>
  <si>
    <t>pme, valves</t>
  </si>
  <si>
    <t>Water Lute</t>
  </si>
  <si>
    <t>MORRISUP WATER PIPE-600</t>
  </si>
  <si>
    <t>water lme 3, 4"</t>
  </si>
  <si>
    <t>water hne</t>
  </si>
  <si>
    <t>MORRISUP Raw Water Line</t>
  </si>
  <si>
    <t>KOKOPEL Raw Water Intake Lme</t>
  </si>
  <si>
    <t>MORR1SUP Raw Water Line</t>
  </si>
  <si>
    <t>Install new pipe 6" 60hp Submonitor/Start up - Well #1 WB</t>
  </si>
  <si>
    <t>trencher rental</t>
  </si>
  <si>
    <t>venneer heavy CquIpmcfn rental</t>
  </si>
  <si>
    <t>heavy equmment</t>
  </si>
  <si>
    <t>fire hydrant</t>
  </si>
  <si>
    <t>Equipment Rental. Utility Installation</t>
  </si>
  <si>
    <t>venneer heavy equipment rental</t>
  </si>
  <si>
    <t>Backhoe Work</t>
  </si>
  <si>
    <t>Electric panels, pumps</t>
  </si>
  <si>
    <t>sand filters</t>
  </si>
  <si>
    <t>Water Treatment Plant Expansion, Update RO</t>
  </si>
  <si>
    <t>RO unit and upgrade</t>
  </si>
  <si>
    <t>RO electrical</t>
  </si>
  <si>
    <t>ACSALES Transformer for Lake pumps</t>
  </si>
  <si>
    <t>TR1PDPU VOLUTE CASE FOR BERKELY PUMP</t>
  </si>
  <si>
    <t>raw watei intake pump</t>
  </si>
  <si>
    <t>Intake pump</t>
  </si>
  <si>
    <t>REXEM1N 120V STARTER, ELEMENTS, CABLETIES</t>
  </si>
  <si>
    <t>REXEMIN TRANSFORMER</t>
  </si>
  <si>
    <t>DEIONIZATION SYS, FILTER, CARTRIDGE</t>
  </si>
  <si>
    <t>SNDBLST/COAT PRSSR VESSEL</t>
  </si>
  <si>
    <t>heavy equipment rental - trencher</t>
  </si>
  <si>
    <t>Umted Trencher Rental</t>
  </si>
  <si>
    <t>Backhoe Rental</t>
  </si>
  <si>
    <t>PROGWAT New Filter Housmg for Reverse Osmosis</t>
  </si>
  <si>
    <t>J&amp;JOILF WInng</t>
  </si>
  <si>
    <t>MORRISUP Meter for Product Water</t>
  </si>
  <si>
    <t>LAYNCHR Hydranautic CPA2 Elements/R0 Membranes</t>
  </si>
  <si>
    <t>WALLELE Electncal Work on Flow MeterS</t>
  </si>
  <si>
    <t>UNITEQU Trencher</t>
  </si>
  <si>
    <t>Trencher</t>
  </si>
  <si>
    <t>Bobcat Rental</t>
  </si>
  <si>
    <t>Law work. fir alto lake pumps</t>
  </si>
  <si>
    <t>Water Plant Electical Strtke Deduchble for Insurance</t>
  </si>
  <si>
    <t>WB REPLACE PUMP, MOTOR AND CABLE</t>
  </si>
  <si>
    <t>Stamless Steel lleaders</t>
  </si>
  <si>
    <t>2014 Ford F150 66893</t>
  </si>
  <si>
    <t>Total Pipe Installed</t>
  </si>
  <si>
    <t>% of plant paid for by  developer</t>
  </si>
  <si>
    <t>Amount of Developer Contribution</t>
  </si>
  <si>
    <t>Original Cost</t>
  </si>
  <si>
    <t>Accum Depr</t>
  </si>
  <si>
    <t>Unadjusted cost or basis</t>
  </si>
  <si>
    <t>Net Plant</t>
  </si>
  <si>
    <t>2006/07</t>
  </si>
  <si>
    <t>1986-1997</t>
  </si>
  <si>
    <t>Per tax return 2015</t>
  </si>
  <si>
    <t>(Includes basis reduction for § 179</t>
  </si>
  <si>
    <t>Accum Depr or Accum tax expense</t>
  </si>
  <si>
    <t>Staff Accum Dep / original cost</t>
  </si>
  <si>
    <t>Percentage applied to Tax Unadjusted Basis</t>
  </si>
  <si>
    <t>Excess Tax depreciation taken for tax purposes</t>
  </si>
  <si>
    <t>Reference</t>
  </si>
  <si>
    <t>1. DDU16-015470</t>
  </si>
  <si>
    <t>2. DDU16-015470</t>
  </si>
  <si>
    <t>1999-01</t>
  </si>
  <si>
    <t>3. DDU16-015470</t>
  </si>
  <si>
    <t>4. DDU16-015470</t>
  </si>
  <si>
    <t>2010-11</t>
  </si>
  <si>
    <t>5. DDU16-015470</t>
  </si>
  <si>
    <t>1. DDU16-015472</t>
  </si>
  <si>
    <t>5. DDU16-015472</t>
  </si>
  <si>
    <t>6. DDU16-015472</t>
  </si>
  <si>
    <t>7. DDU16-015472</t>
  </si>
  <si>
    <t>8. DDU16-015472</t>
  </si>
  <si>
    <t>SOAH Docket No. 473-17-0117.WS</t>
  </si>
  <si>
    <t>PUC Ddocket No. 46245</t>
  </si>
  <si>
    <t>Test Year End 12/31/2015</t>
  </si>
  <si>
    <t>(Plant, depreciation numbers are from testimony of Jolie Mathis)</t>
  </si>
  <si>
    <t>See Attachment   DL - 8</t>
  </si>
  <si>
    <t>Year(s) If combine)</t>
  </si>
  <si>
    <t>Tax Rate:</t>
  </si>
  <si>
    <t>ATTACHMENT DL - 5</t>
  </si>
  <si>
    <t>Double Diamond Utility Company, Inc. - The Cliffs - Water</t>
  </si>
  <si>
    <t>Deferred Federal Income Tax Calculation</t>
  </si>
  <si>
    <t>Public Utility Commission of Texas</t>
  </si>
  <si>
    <t>ADFIT Rate Base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</si>
</sst>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_(&quot;$&quot;* #,##0_);_(&quot;$&quot;* \(#,##0\);_(&quot;$&quot;* &quot;-&quot;??_);_(@_)"/>
    <numFmt numFmtId="167" formatCode="0.000"/>
  </numFmts>
  <fonts count="2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4"/>
      <name val="Times New Roman"/>
      <family val="1"/>
    </font>
    <font>
      <i/>
      <sz val="10"/>
      <name val="Times New Roman"/>
      <family val="1"/>
    </font>
    <font>
      <i/>
      <sz val="8"/>
      <name val="Arial"/>
      <family val="2"/>
    </font>
    <font>
      <i/>
      <sz val="8"/>
      <name val="GeoSlab703 Lt BT"/>
    </font>
    <font>
      <b/>
      <sz val="10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GeoSlab703 Lt BT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color indexed="10"/>
      <name val="Calibri"/>
      <family val="2"/>
    </font>
    <font>
      <b/>
      <sz val="10"/>
      <color indexed="8"/>
      <name val="Arial"/>
      <family val="2"/>
    </font>
    <font>
      <b/>
      <sz val="18"/>
      <name val="Times New Roman"/>
      <family val="1"/>
    </font>
    <font>
      <b/>
      <sz val="9"/>
      <name val="Arial"/>
      <family val="2"/>
    </font>
    <font>
      <b/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6" fillId="0" borderId="0" applyFont="0" applyFill="0" applyBorder="0" applyAlignment="0" applyProtection="0"/>
    <xf numFmtId="0" fontId="17" fillId="0" borderId="0">
      <alignment vertical="top"/>
    </xf>
    <xf numFmtId="0" fontId="11" fillId="0" borderId="0"/>
    <xf numFmtId="9" fontId="18" fillId="0" borderId="0" applyFont="0" applyFill="0" applyBorder="0" applyAlignment="0" applyProtection="0"/>
  </cellStyleXfs>
  <cellXfs count="147">
    <xf numFmtId="0" fontId="0" fillId="0" borderId="0" xfId="0" applyFill="1"/>
    <xf numFmtId="0" fontId="4" fillId="3" borderId="0" xfId="0" applyFont="1" applyFill="1" applyBorder="1" applyProtection="1">
      <protection locked="0"/>
    </xf>
    <xf numFmtId="0" fontId="1" fillId="3" borderId="0" xfId="0" applyFont="1" applyFill="1" applyBorder="1" applyProtection="1">
      <protection locked="0"/>
    </xf>
    <xf numFmtId="0" fontId="0" fillId="3" borderId="0" xfId="0" applyFill="1" applyBorder="1" applyProtection="1">
      <protection locked="0"/>
    </xf>
    <xf numFmtId="0" fontId="1" fillId="3" borderId="0" xfId="0" applyFont="1" applyFill="1" applyBorder="1" applyAlignment="1" applyProtection="1">
      <alignment vertical="center"/>
      <protection locked="0"/>
    </xf>
    <xf numFmtId="3" fontId="5" fillId="3" borderId="0" xfId="0" applyNumberFormat="1" applyFont="1" applyFill="1" applyBorder="1" applyProtection="1">
      <protection locked="0"/>
    </xf>
    <xf numFmtId="14" fontId="7" fillId="3" borderId="0" xfId="0" applyNumberFormat="1" applyFont="1" applyFill="1" applyBorder="1" applyProtection="1">
      <protection locked="0"/>
    </xf>
    <xf numFmtId="0" fontId="13" fillId="3" borderId="0" xfId="0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Border="1" applyProtection="1">
      <protection locked="0"/>
    </xf>
    <xf numFmtId="15" fontId="0" fillId="3" borderId="0" xfId="0" applyNumberFormat="1" applyFill="1" applyBorder="1" applyAlignment="1" applyProtection="1">
      <alignment horizontal="center" vertical="center"/>
      <protection locked="0"/>
    </xf>
    <xf numFmtId="18" fontId="0" fillId="3" borderId="0" xfId="0" applyNumberFormat="1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vertical="center"/>
      <protection locked="0"/>
    </xf>
    <xf numFmtId="0" fontId="9" fillId="3" borderId="0" xfId="0" applyFont="1" applyFill="1" applyBorder="1" applyProtection="1">
      <protection locked="0"/>
    </xf>
    <xf numFmtId="0" fontId="0" fillId="3" borderId="0" xfId="0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vertical="center"/>
      <protection locked="0"/>
    </xf>
    <xf numFmtId="15" fontId="0" fillId="3" borderId="2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165" fontId="0" fillId="3" borderId="2" xfId="0" applyNumberFormat="1" applyFill="1" applyBorder="1" applyAlignment="1" applyProtection="1">
      <alignment horizontal="right" vertical="center"/>
      <protection locked="0"/>
    </xf>
    <xf numFmtId="9" fontId="0" fillId="3" borderId="2" xfId="0" applyNumberFormat="1" applyFill="1" applyBorder="1" applyAlignment="1" applyProtection="1">
      <alignment horizontal="center" vertical="center"/>
      <protection locked="0"/>
    </xf>
    <xf numFmtId="164" fontId="0" fillId="3" borderId="2" xfId="0" applyNumberFormat="1" applyFill="1" applyBorder="1" applyAlignment="1" applyProtection="1">
      <alignment horizontal="right" vertical="center"/>
      <protection locked="0"/>
    </xf>
    <xf numFmtId="2" fontId="0" fillId="3" borderId="2" xfId="0" applyNumberFormat="1" applyFill="1" applyBorder="1" applyAlignment="1" applyProtection="1">
      <alignment horizontal="center" vertical="center"/>
      <protection locked="0"/>
    </xf>
    <xf numFmtId="5" fontId="0" fillId="3" borderId="2" xfId="0" applyNumberFormat="1" applyFill="1" applyBorder="1" applyAlignment="1" applyProtection="1">
      <alignment horizontal="center" vertical="center"/>
      <protection locked="0"/>
    </xf>
    <xf numFmtId="3" fontId="0" fillId="3" borderId="2" xfId="0" applyNumberFormat="1" applyFill="1" applyBorder="1" applyAlignment="1" applyProtection="1">
      <alignment horizontal="center" vertical="center"/>
      <protection locked="0"/>
    </xf>
    <xf numFmtId="15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Protection="1">
      <protection locked="0"/>
    </xf>
    <xf numFmtId="0" fontId="12" fillId="3" borderId="0" xfId="0" applyFont="1" applyFill="1" applyBorder="1" applyProtection="1">
      <protection locked="0"/>
    </xf>
    <xf numFmtId="0" fontId="0" fillId="3" borderId="2" xfId="0" applyFill="1" applyBorder="1" applyAlignment="1" applyProtection="1">
      <alignment horizontal="left" vertical="center"/>
      <protection locked="0"/>
    </xf>
    <xf numFmtId="3" fontId="0" fillId="3" borderId="0" xfId="0" applyNumberFormat="1" applyFill="1" applyBorder="1" applyProtection="1">
      <protection locked="0"/>
    </xf>
    <xf numFmtId="2" fontId="12" fillId="3" borderId="0" xfId="0" applyNumberFormat="1" applyFont="1" applyFill="1" applyBorder="1" applyProtection="1">
      <protection locked="0"/>
    </xf>
    <xf numFmtId="0" fontId="19" fillId="3" borderId="2" xfId="0" applyFont="1" applyFill="1" applyBorder="1" applyAlignment="1">
      <alignment horizontal="left"/>
    </xf>
    <xf numFmtId="0" fontId="0" fillId="3" borderId="2" xfId="0" applyFill="1" applyBorder="1" applyProtection="1">
      <protection locked="0"/>
    </xf>
    <xf numFmtId="0" fontId="11" fillId="3" borderId="2" xfId="0" applyFont="1" applyFill="1" applyBorder="1" applyAlignment="1"/>
    <xf numFmtId="0" fontId="11" fillId="3" borderId="2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44" fontId="17" fillId="3" borderId="2" xfId="1" applyFont="1" applyFill="1" applyBorder="1" applyAlignment="1">
      <alignment wrapText="1"/>
    </xf>
    <xf numFmtId="0" fontId="11" fillId="3" borderId="2" xfId="0" applyFont="1" applyFill="1" applyBorder="1" applyProtection="1">
      <protection locked="0"/>
    </xf>
    <xf numFmtId="0" fontId="11" fillId="3" borderId="2" xfId="0" applyFont="1" applyFill="1" applyBorder="1" applyAlignment="1" applyProtection="1">
      <alignment wrapText="1"/>
      <protection locked="0"/>
    </xf>
    <xf numFmtId="0" fontId="11" fillId="3" borderId="0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/>
    </xf>
    <xf numFmtId="167" fontId="11" fillId="3" borderId="2" xfId="0" applyNumberFormat="1" applyFont="1" applyFill="1" applyBorder="1" applyAlignment="1">
      <alignment horizontal="center"/>
    </xf>
    <xf numFmtId="165" fontId="17" fillId="3" borderId="2" xfId="1" applyNumberFormat="1" applyFont="1" applyFill="1" applyBorder="1" applyAlignment="1">
      <alignment horizontal="right"/>
    </xf>
    <xf numFmtId="4" fontId="17" fillId="3" borderId="2" xfId="1" applyNumberFormat="1" applyFont="1" applyFill="1" applyBorder="1" applyAlignment="1">
      <alignment horizontal="right"/>
    </xf>
    <xf numFmtId="165" fontId="11" fillId="3" borderId="2" xfId="0" applyNumberFormat="1" applyFont="1" applyFill="1" applyBorder="1" applyProtection="1">
      <protection locked="0"/>
    </xf>
    <xf numFmtId="44" fontId="17" fillId="3" borderId="2" xfId="1" applyFont="1" applyFill="1" applyBorder="1" applyAlignment="1"/>
    <xf numFmtId="166" fontId="17" fillId="3" borderId="2" xfId="1" applyNumberFormat="1" applyFont="1" applyFill="1" applyBorder="1" applyAlignment="1"/>
    <xf numFmtId="166" fontId="17" fillId="3" borderId="0" xfId="1" applyNumberFormat="1" applyFont="1" applyFill="1" applyBorder="1" applyAlignment="1"/>
    <xf numFmtId="0" fontId="11" fillId="3" borderId="2" xfId="0" applyFont="1" applyFill="1" applyBorder="1" applyAlignment="1">
      <alignment horizontal="left"/>
    </xf>
    <xf numFmtId="165" fontId="11" fillId="3" borderId="2" xfId="0" applyNumberFormat="1" applyFont="1" applyFill="1" applyBorder="1" applyAlignment="1">
      <alignment horizontal="right"/>
    </xf>
    <xf numFmtId="4" fontId="11" fillId="3" borderId="2" xfId="0" applyNumberFormat="1" applyFont="1" applyFill="1" applyBorder="1" applyAlignment="1">
      <alignment horizontal="right"/>
    </xf>
    <xf numFmtId="0" fontId="20" fillId="3" borderId="2" xfId="0" applyFont="1" applyFill="1" applyBorder="1" applyAlignment="1"/>
    <xf numFmtId="164" fontId="17" fillId="3" borderId="2" xfId="1" applyNumberFormat="1" applyFont="1" applyFill="1" applyBorder="1" applyAlignment="1"/>
    <xf numFmtId="7" fontId="17" fillId="3" borderId="2" xfId="1" applyNumberFormat="1" applyFont="1" applyFill="1" applyBorder="1" applyAlignment="1"/>
    <xf numFmtId="0" fontId="11" fillId="3" borderId="2" xfId="0" applyFont="1" applyFill="1" applyBorder="1" applyAlignment="1">
      <alignment horizontal="right"/>
    </xf>
    <xf numFmtId="166" fontId="17" fillId="3" borderId="2" xfId="1" applyNumberFormat="1" applyFont="1" applyFill="1" applyBorder="1" applyAlignment="1">
      <alignment wrapText="1"/>
    </xf>
    <xf numFmtId="166" fontId="17" fillId="3" borderId="0" xfId="1" applyNumberFormat="1" applyFont="1" applyFill="1" applyBorder="1" applyAlignment="1">
      <alignment wrapText="1"/>
    </xf>
    <xf numFmtId="0" fontId="0" fillId="2" borderId="2" xfId="0" applyFill="1" applyBorder="1"/>
    <xf numFmtId="166" fontId="11" fillId="3" borderId="0" xfId="0" applyNumberFormat="1" applyFont="1" applyFill="1" applyBorder="1" applyProtection="1">
      <protection locked="0"/>
    </xf>
    <xf numFmtId="7" fontId="16" fillId="3" borderId="2" xfId="1" applyNumberFormat="1" applyFont="1" applyFill="1" applyBorder="1" applyAlignment="1">
      <alignment horizontal="right"/>
    </xf>
    <xf numFmtId="7" fontId="0" fillId="3" borderId="0" xfId="0" applyNumberFormat="1" applyFill="1" applyBorder="1" applyProtection="1">
      <protection locked="0"/>
    </xf>
    <xf numFmtId="7" fontId="16" fillId="3" borderId="3" xfId="1" applyNumberFormat="1" applyFont="1" applyFill="1" applyBorder="1" applyAlignment="1">
      <alignment horizontal="right"/>
    </xf>
    <xf numFmtId="7" fontId="0" fillId="3" borderId="0" xfId="0" applyNumberFormat="1" applyFill="1" applyBorder="1" applyAlignment="1" applyProtection="1">
      <alignment horizontal="right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Protection="1">
      <protection locked="0"/>
    </xf>
    <xf numFmtId="44" fontId="0" fillId="3" borderId="2" xfId="1" applyFont="1" applyFill="1" applyBorder="1" applyAlignment="1" applyProtection="1">
      <alignment horizontal="center" vertical="center"/>
      <protection locked="0"/>
    </xf>
    <xf numFmtId="44" fontId="0" fillId="3" borderId="6" xfId="1" applyFont="1" applyFill="1" applyBorder="1" applyAlignment="1" applyProtection="1">
      <alignment horizontal="center" vertical="center"/>
      <protection locked="0"/>
    </xf>
    <xf numFmtId="44" fontId="0" fillId="3" borderId="2" xfId="1" applyFont="1" applyFill="1" applyBorder="1" applyProtection="1">
      <protection locked="0"/>
    </xf>
    <xf numFmtId="44" fontId="10" fillId="3" borderId="2" xfId="1" applyFont="1" applyFill="1" applyBorder="1" applyProtection="1">
      <protection locked="0"/>
    </xf>
    <xf numFmtId="44" fontId="12" fillId="3" borderId="2" xfId="1" applyFont="1" applyFill="1" applyBorder="1" applyProtection="1">
      <protection locked="0"/>
    </xf>
    <xf numFmtId="9" fontId="0" fillId="3" borderId="0" xfId="4" applyFont="1" applyFill="1" applyBorder="1" applyProtection="1">
      <protection locked="0"/>
    </xf>
    <xf numFmtId="9" fontId="0" fillId="3" borderId="2" xfId="4" applyFont="1" applyFill="1" applyBorder="1" applyAlignment="1" applyProtection="1">
      <alignment horizontal="center" vertical="center" wrapText="1"/>
      <protection locked="0"/>
    </xf>
    <xf numFmtId="9" fontId="0" fillId="3" borderId="2" xfId="4" applyFont="1" applyFill="1" applyBorder="1" applyProtection="1">
      <protection locked="0"/>
    </xf>
    <xf numFmtId="9" fontId="10" fillId="3" borderId="2" xfId="4" applyFont="1" applyFill="1" applyBorder="1" applyProtection="1">
      <protection locked="0"/>
    </xf>
    <xf numFmtId="9" fontId="12" fillId="3" borderId="2" xfId="4" applyFont="1" applyFill="1" applyBorder="1" applyProtection="1">
      <protection locked="0"/>
    </xf>
    <xf numFmtId="9" fontId="1" fillId="3" borderId="2" xfId="4" applyFont="1" applyFill="1" applyBorder="1" applyAlignment="1" applyProtection="1">
      <alignment horizontal="center" vertical="center" wrapText="1"/>
      <protection locked="0"/>
    </xf>
    <xf numFmtId="9" fontId="0" fillId="3" borderId="7" xfId="4" applyFont="1" applyFill="1" applyBorder="1" applyProtection="1">
      <protection locked="0"/>
    </xf>
    <xf numFmtId="44" fontId="0" fillId="3" borderId="3" xfId="1" applyFont="1" applyFill="1" applyBorder="1" applyProtection="1">
      <protection locked="0"/>
    </xf>
    <xf numFmtId="44" fontId="0" fillId="3" borderId="5" xfId="1" applyFont="1" applyFill="1" applyBorder="1" applyProtection="1">
      <protection locked="0"/>
    </xf>
    <xf numFmtId="44" fontId="0" fillId="3" borderId="13" xfId="1" applyFont="1" applyFill="1" applyBorder="1" applyProtection="1">
      <protection locked="0"/>
    </xf>
    <xf numFmtId="44" fontId="0" fillId="3" borderId="14" xfId="1" applyFont="1" applyFill="1" applyBorder="1" applyProtection="1">
      <protection locked="0"/>
    </xf>
    <xf numFmtId="44" fontId="0" fillId="3" borderId="15" xfId="1" applyFont="1" applyFill="1" applyBorder="1" applyProtection="1"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1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0" fillId="3" borderId="2" xfId="0" applyNumberFormat="1" applyFill="1" applyBorder="1" applyAlignment="1" applyProtection="1">
      <alignment horizontal="center" vertical="center" wrapText="1"/>
      <protection locked="0"/>
    </xf>
    <xf numFmtId="1" fontId="0" fillId="3" borderId="0" xfId="0" applyNumberFormat="1" applyFill="1" applyBorder="1" applyAlignment="1" applyProtection="1">
      <alignment horizontal="center"/>
      <protection locked="0"/>
    </xf>
    <xf numFmtId="1" fontId="0" fillId="3" borderId="2" xfId="1" applyNumberFormat="1" applyFont="1" applyFill="1" applyBorder="1" applyAlignment="1" applyProtection="1">
      <alignment horizontal="center"/>
      <protection locked="0"/>
    </xf>
    <xf numFmtId="1" fontId="0" fillId="3" borderId="6" xfId="1" applyNumberFormat="1" applyFont="1" applyFill="1" applyBorder="1" applyAlignment="1" applyProtection="1">
      <alignment horizontal="center"/>
      <protection locked="0"/>
    </xf>
    <xf numFmtId="1" fontId="10" fillId="3" borderId="2" xfId="1" applyNumberFormat="1" applyFont="1" applyFill="1" applyBorder="1" applyAlignment="1" applyProtection="1">
      <alignment horizontal="center"/>
      <protection locked="0"/>
    </xf>
    <xf numFmtId="1" fontId="12" fillId="3" borderId="2" xfId="1" applyNumberFormat="1" applyFont="1" applyFill="1" applyBorder="1" applyAlignment="1" applyProtection="1">
      <alignment horizontal="center"/>
      <protection locked="0"/>
    </xf>
    <xf numFmtId="1" fontId="11" fillId="3" borderId="2" xfId="1" applyNumberFormat="1" applyFont="1" applyFill="1" applyBorder="1" applyAlignment="1" applyProtection="1">
      <alignment horizontal="center"/>
      <protection locked="0"/>
    </xf>
    <xf numFmtId="1" fontId="11" fillId="3" borderId="6" xfId="1" applyNumberFormat="1" applyFont="1" applyFill="1" applyBorder="1" applyAlignment="1" applyProtection="1">
      <alignment horizontal="center"/>
      <protection locked="0"/>
    </xf>
    <xf numFmtId="44" fontId="0" fillId="3" borderId="4" xfId="1" applyFont="1" applyFill="1" applyBorder="1" applyProtection="1">
      <protection locked="0"/>
    </xf>
    <xf numFmtId="164" fontId="0" fillId="3" borderId="2" xfId="1" applyNumberFormat="1" applyFont="1" applyFill="1" applyBorder="1" applyProtection="1">
      <protection locked="0"/>
    </xf>
    <xf numFmtId="164" fontId="0" fillId="3" borderId="3" xfId="1" applyNumberFormat="1" applyFont="1" applyFill="1" applyBorder="1" applyProtection="1">
      <protection locked="0"/>
    </xf>
    <xf numFmtId="164" fontId="0" fillId="3" borderId="13" xfId="1" applyNumberFormat="1" applyFont="1" applyFill="1" applyBorder="1" applyProtection="1">
      <protection locked="0"/>
    </xf>
    <xf numFmtId="165" fontId="0" fillId="3" borderId="2" xfId="1" applyNumberFormat="1" applyFont="1" applyFill="1" applyBorder="1" applyProtection="1">
      <protection locked="0"/>
    </xf>
    <xf numFmtId="0" fontId="0" fillId="3" borderId="3" xfId="0" applyFill="1" applyBorder="1" applyAlignment="1" applyProtection="1">
      <alignment vertical="center"/>
      <protection locked="0"/>
    </xf>
    <xf numFmtId="15" fontId="0" fillId="3" borderId="3" xfId="0" applyNumberFormat="1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9" fontId="0" fillId="3" borderId="3" xfId="0" applyNumberFormat="1" applyFill="1" applyBorder="1" applyAlignment="1" applyProtection="1">
      <alignment horizontal="center" vertical="center"/>
      <protection locked="0"/>
    </xf>
    <xf numFmtId="3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horizontal="center" vertical="center"/>
      <protection locked="0"/>
    </xf>
    <xf numFmtId="5" fontId="0" fillId="3" borderId="3" xfId="0" applyNumberFormat="1" applyFill="1" applyBorder="1" applyAlignment="1" applyProtection="1">
      <alignment horizontal="center" vertical="center"/>
      <protection locked="0"/>
    </xf>
    <xf numFmtId="44" fontId="0" fillId="3" borderId="3" xfId="1" applyFont="1" applyFill="1" applyBorder="1" applyAlignment="1" applyProtection="1">
      <alignment horizontal="center" vertical="center"/>
      <protection locked="0"/>
    </xf>
    <xf numFmtId="44" fontId="0" fillId="3" borderId="8" xfId="1" applyFont="1" applyFill="1" applyBorder="1" applyAlignment="1" applyProtection="1">
      <alignment horizontal="center" vertical="center"/>
      <protection locked="0"/>
    </xf>
    <xf numFmtId="1" fontId="0" fillId="3" borderId="3" xfId="1" applyNumberFormat="1" applyFont="1" applyFill="1" applyBorder="1" applyAlignment="1" applyProtection="1">
      <alignment horizontal="center"/>
      <protection locked="0"/>
    </xf>
    <xf numFmtId="9" fontId="0" fillId="3" borderId="3" xfId="4" applyFont="1" applyFill="1" applyBorder="1" applyProtection="1">
      <protection locked="0"/>
    </xf>
    <xf numFmtId="0" fontId="15" fillId="3" borderId="11" xfId="0" applyFont="1" applyFill="1" applyBorder="1" applyProtection="1">
      <protection locked="0"/>
    </xf>
    <xf numFmtId="0" fontId="15" fillId="3" borderId="10" xfId="0" applyFont="1" applyFill="1" applyBorder="1" applyAlignment="1" applyProtection="1">
      <alignment horizontal="center" vertical="center"/>
      <protection locked="0"/>
    </xf>
    <xf numFmtId="5" fontId="15" fillId="3" borderId="10" xfId="0" applyNumberFormat="1" applyFont="1" applyFill="1" applyBorder="1" applyAlignment="1" applyProtection="1">
      <alignment horizontal="center" vertical="center"/>
      <protection locked="0"/>
    </xf>
    <xf numFmtId="0" fontId="0" fillId="3" borderId="10" xfId="0" applyFill="1" applyBorder="1" applyProtection="1">
      <protection locked="0"/>
    </xf>
    <xf numFmtId="1" fontId="0" fillId="3" borderId="10" xfId="0" applyNumberFormat="1" applyFill="1" applyBorder="1" applyAlignment="1" applyProtection="1">
      <alignment horizontal="center"/>
      <protection locked="0"/>
    </xf>
    <xf numFmtId="9" fontId="0" fillId="3" borderId="10" xfId="4" applyFont="1" applyFill="1" applyBorder="1" applyProtection="1">
      <protection locked="0"/>
    </xf>
    <xf numFmtId="44" fontId="0" fillId="3" borderId="12" xfId="1" applyFont="1" applyFill="1" applyBorder="1" applyProtection="1">
      <protection locked="0"/>
    </xf>
    <xf numFmtId="0" fontId="11" fillId="3" borderId="0" xfId="0" applyFont="1" applyFill="1" applyBorder="1" applyAlignment="1" applyProtection="1">
      <alignment horizontal="left" vertical="center"/>
      <protection locked="0"/>
    </xf>
    <xf numFmtId="0" fontId="0" fillId="3" borderId="0" xfId="0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0" fontId="21" fillId="3" borderId="0" xfId="0" applyFont="1" applyFill="1" applyBorder="1" applyProtection="1">
      <protection locked="0"/>
    </xf>
    <xf numFmtId="0" fontId="1" fillId="0" borderId="0" xfId="0" applyFont="1"/>
    <xf numFmtId="0" fontId="1" fillId="0" borderId="0" xfId="0" applyFont="1" applyAlignment="1">
      <alignment horizontal="left"/>
    </xf>
    <xf numFmtId="166" fontId="17" fillId="3" borderId="2" xfId="1" applyNumberFormat="1" applyFont="1" applyFill="1" applyBorder="1" applyAlignment="1">
      <alignment horizontal="right"/>
    </xf>
    <xf numFmtId="166" fontId="17" fillId="3" borderId="2" xfId="1" applyNumberFormat="1" applyFont="1" applyFill="1" applyBorder="1" applyAlignment="1">
      <alignment horizontal="right" wrapText="1"/>
    </xf>
    <xf numFmtId="166" fontId="0" fillId="3" borderId="0" xfId="1" applyNumberFormat="1" applyFont="1" applyFill="1" applyBorder="1" applyAlignment="1" applyProtection="1">
      <alignment horizontal="right"/>
      <protection locked="0"/>
    </xf>
    <xf numFmtId="166" fontId="14" fillId="3" borderId="0" xfId="1" applyNumberFormat="1" applyFont="1" applyFill="1" applyBorder="1" applyAlignment="1" applyProtection="1">
      <alignment horizontal="right" vertical="center"/>
      <protection locked="0"/>
    </xf>
    <xf numFmtId="166" fontId="1" fillId="3" borderId="2" xfId="1" applyNumberFormat="1" applyFont="1" applyFill="1" applyBorder="1" applyAlignment="1" applyProtection="1">
      <alignment horizontal="right" vertical="center" wrapText="1"/>
      <protection locked="0"/>
    </xf>
    <xf numFmtId="166" fontId="0" fillId="3" borderId="2" xfId="1" applyNumberFormat="1" applyFont="1" applyFill="1" applyBorder="1" applyAlignment="1" applyProtection="1">
      <alignment horizontal="right" vertical="center"/>
      <protection locked="0"/>
    </xf>
    <xf numFmtId="166" fontId="0" fillId="3" borderId="3" xfId="1" applyNumberFormat="1" applyFont="1" applyFill="1" applyBorder="1" applyAlignment="1" applyProtection="1">
      <alignment horizontal="right" vertical="center"/>
      <protection locked="0"/>
    </xf>
    <xf numFmtId="166" fontId="15" fillId="3" borderId="10" xfId="1" applyNumberFormat="1" applyFont="1" applyFill="1" applyBorder="1" applyAlignment="1" applyProtection="1">
      <alignment horizontal="right" vertical="center"/>
      <protection locked="0"/>
    </xf>
    <xf numFmtId="166" fontId="12" fillId="3" borderId="0" xfId="1" applyNumberFormat="1" applyFont="1" applyFill="1" applyBorder="1" applyAlignment="1" applyProtection="1">
      <alignment horizontal="right"/>
      <protection locked="0"/>
    </xf>
    <xf numFmtId="166" fontId="0" fillId="3" borderId="2" xfId="1" applyNumberFormat="1" applyFont="1" applyFill="1" applyBorder="1" applyAlignment="1" applyProtection="1">
      <alignment horizontal="right"/>
      <protection locked="0"/>
    </xf>
    <xf numFmtId="166" fontId="11" fillId="3" borderId="2" xfId="1" applyNumberFormat="1" applyFont="1" applyFill="1" applyBorder="1" applyAlignment="1">
      <alignment horizontal="right" wrapText="1"/>
    </xf>
    <xf numFmtId="166" fontId="11" fillId="3" borderId="2" xfId="1" applyNumberFormat="1" applyFont="1" applyFill="1" applyBorder="1" applyAlignment="1" applyProtection="1">
      <alignment horizontal="right"/>
      <protection locked="0"/>
    </xf>
    <xf numFmtId="0" fontId="22" fillId="3" borderId="6" xfId="0" applyFont="1" applyFill="1" applyBorder="1" applyAlignment="1" applyProtection="1">
      <alignment horizontal="center" vertical="center" wrapText="1"/>
      <protection locked="0"/>
    </xf>
    <xf numFmtId="5" fontId="23" fillId="3" borderId="10" xfId="0" applyNumberFormat="1" applyFont="1" applyFill="1" applyBorder="1" applyAlignment="1" applyProtection="1">
      <alignment horizontal="center" vertical="center"/>
      <protection locked="0"/>
    </xf>
    <xf numFmtId="44" fontId="22" fillId="3" borderId="6" xfId="1" applyFont="1" applyFill="1" applyBorder="1" applyAlignment="1" applyProtection="1">
      <alignment horizontal="center" vertical="center"/>
      <protection locked="0"/>
    </xf>
    <xf numFmtId="44" fontId="22" fillId="3" borderId="8" xfId="1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Border="1" applyProtection="1">
      <protection locked="0"/>
    </xf>
    <xf numFmtId="1" fontId="0" fillId="3" borderId="2" xfId="0" applyNumberFormat="1" applyFill="1" applyBorder="1" applyAlignment="1" applyProtection="1">
      <alignment horizontal="center"/>
      <protection locked="0"/>
    </xf>
    <xf numFmtId="9" fontId="11" fillId="3" borderId="0" xfId="4" applyFont="1" applyFill="1" applyBorder="1" applyProtection="1">
      <protection locked="0"/>
    </xf>
    <xf numFmtId="0" fontId="11" fillId="3" borderId="2" xfId="0" applyFont="1" applyFill="1" applyBorder="1" applyAlignment="1" applyProtection="1">
      <alignment horizontal="right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Normal" xfId="0" builtinId="0"/>
    <cellStyle name="Normal 2" xfId="2"/>
    <cellStyle name="Normal 3" xfId="3"/>
    <cellStyle name="Percent" xfId="4" builtinId="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A249"/>
  <sheetViews>
    <sheetView tabSelected="1" zoomScale="85" zoomScaleNormal="85" workbookViewId="0">
      <pane ySplit="8" topLeftCell="A9" activePane="bottomLeft" state="frozenSplit"/>
      <selection pane="bottomLeft" activeCell="K1" sqref="K1:K1048576"/>
    </sheetView>
  </sheetViews>
  <sheetFormatPr defaultColWidth="9.140625" defaultRowHeight="12.75"/>
  <cols>
    <col min="1" max="1" width="39.140625" style="3" customWidth="1"/>
    <col min="2" max="2" width="13.140625" style="3" hidden="1" customWidth="1"/>
    <col min="3" max="3" width="9.7109375" style="3" hidden="1" customWidth="1"/>
    <col min="4" max="4" width="10.85546875" style="3" hidden="1" customWidth="1"/>
    <col min="5" max="5" width="10.140625" style="3" hidden="1" customWidth="1"/>
    <col min="6" max="6" width="13.28515625" style="3" customWidth="1"/>
    <col min="7" max="7" width="10.28515625" style="3" hidden="1" customWidth="1"/>
    <col min="8" max="8" width="9.140625" style="3" hidden="1" customWidth="1"/>
    <col min="9" max="9" width="14.7109375" style="3" hidden="1" customWidth="1"/>
    <col min="10" max="10" width="10.140625" style="3" customWidth="1"/>
    <col min="11" max="11" width="10.42578125" style="128" hidden="1" customWidth="1"/>
    <col min="12" max="12" width="12" style="3" hidden="1" customWidth="1"/>
    <col min="13" max="14" width="12.42578125" style="3" hidden="1" customWidth="1"/>
    <col min="15" max="15" width="17" style="3" hidden="1" customWidth="1"/>
    <col min="16" max="16" width="11.28515625" style="3" hidden="1" customWidth="1"/>
    <col min="17" max="17" width="13.42578125" style="3" customWidth="1"/>
    <col min="18" max="19" width="12.140625" style="3" bestFit="1" customWidth="1"/>
    <col min="20" max="20" width="11.140625" style="3" hidden="1" customWidth="1"/>
    <col min="21" max="21" width="10.140625" style="90" bestFit="1" customWidth="1"/>
    <col min="22" max="22" width="12.140625" style="3" bestFit="1" customWidth="1"/>
    <col min="23" max="23" width="11.42578125" style="3" bestFit="1" customWidth="1"/>
    <col min="24" max="24" width="12.140625" style="3" bestFit="1" customWidth="1"/>
    <col min="25" max="25" width="11.85546875" style="75" bestFit="1" customWidth="1"/>
    <col min="26" max="26" width="12.140625" style="3" bestFit="1" customWidth="1"/>
    <col min="27" max="27" width="12.85546875" style="3" bestFit="1" customWidth="1"/>
    <col min="28" max="16384" width="9.140625" style="3"/>
  </cols>
  <sheetData>
    <row r="1" spans="1:27" ht="18.75">
      <c r="A1" s="1" t="s">
        <v>223</v>
      </c>
      <c r="B1" s="2"/>
      <c r="C1" s="2"/>
      <c r="D1" s="2"/>
      <c r="E1" s="2"/>
      <c r="F1" s="2"/>
    </row>
    <row r="2" spans="1:27" ht="22.5">
      <c r="A2" s="123" t="s">
        <v>220</v>
      </c>
      <c r="B2" s="120"/>
      <c r="C2" s="12"/>
      <c r="D2" s="12"/>
      <c r="E2" s="12"/>
      <c r="F2" s="5"/>
      <c r="I2" s="6"/>
      <c r="J2" s="7"/>
      <c r="K2" s="129"/>
      <c r="L2" s="8"/>
      <c r="M2" s="9"/>
      <c r="N2" s="9"/>
      <c r="O2" s="9"/>
      <c r="P2" s="9"/>
      <c r="Q2" s="9"/>
    </row>
    <row r="3" spans="1:27">
      <c r="A3" s="124" t="s">
        <v>213</v>
      </c>
      <c r="B3" s="121"/>
      <c r="C3" s="122"/>
      <c r="D3" s="12"/>
      <c r="E3" s="12"/>
    </row>
    <row r="4" spans="1:27">
      <c r="A4" s="124" t="s">
        <v>214</v>
      </c>
      <c r="B4" s="120"/>
      <c r="C4" s="122"/>
      <c r="D4" s="12"/>
      <c r="E4" s="12"/>
    </row>
    <row r="5" spans="1:27">
      <c r="A5" s="125" t="s">
        <v>221</v>
      </c>
      <c r="B5" s="120"/>
      <c r="C5" s="122"/>
      <c r="D5" s="12"/>
      <c r="E5" s="12"/>
    </row>
    <row r="6" spans="1:27" ht="15.75">
      <c r="A6" s="124" t="s">
        <v>215</v>
      </c>
      <c r="B6" s="10"/>
      <c r="C6" s="11"/>
      <c r="D6" s="12"/>
      <c r="E6" s="12"/>
      <c r="H6" s="13"/>
    </row>
    <row r="7" spans="1:27" ht="51">
      <c r="A7" s="4" t="s">
        <v>222</v>
      </c>
      <c r="B7" s="10">
        <v>42369</v>
      </c>
      <c r="C7" s="12"/>
      <c r="D7" s="87"/>
      <c r="E7" s="12"/>
      <c r="F7" s="146" t="s">
        <v>216</v>
      </c>
      <c r="G7" s="146"/>
      <c r="H7" s="146"/>
      <c r="I7" s="146"/>
      <c r="J7" s="146"/>
      <c r="K7" s="146"/>
      <c r="Q7" s="15" t="s">
        <v>217</v>
      </c>
      <c r="R7" s="15" t="s">
        <v>194</v>
      </c>
      <c r="S7" s="15" t="s">
        <v>195</v>
      </c>
      <c r="T7" s="69"/>
      <c r="U7" s="143"/>
      <c r="V7" s="3" t="s">
        <v>0</v>
      </c>
    </row>
    <row r="8" spans="1:27" s="14" customFormat="1" ht="63.75">
      <c r="A8" s="15" t="s">
        <v>1</v>
      </c>
      <c r="B8" s="16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8</v>
      </c>
      <c r="H8" s="15" t="s">
        <v>9</v>
      </c>
      <c r="I8" s="15" t="s">
        <v>10</v>
      </c>
      <c r="J8" s="15" t="s">
        <v>11</v>
      </c>
      <c r="K8" s="130" t="s">
        <v>191</v>
      </c>
      <c r="L8" s="15" t="s">
        <v>186</v>
      </c>
      <c r="M8" s="17" t="s">
        <v>187</v>
      </c>
      <c r="N8" s="17"/>
      <c r="O8" s="17"/>
      <c r="P8" s="66"/>
      <c r="Q8" s="66" t="s">
        <v>200</v>
      </c>
      <c r="R8" s="17" t="s">
        <v>190</v>
      </c>
      <c r="S8" s="17" t="s">
        <v>196</v>
      </c>
      <c r="T8" s="17" t="s">
        <v>191</v>
      </c>
      <c r="U8" s="88" t="s">
        <v>218</v>
      </c>
      <c r="V8" s="15" t="s">
        <v>188</v>
      </c>
      <c r="W8" s="15" t="s">
        <v>189</v>
      </c>
      <c r="X8" s="15" t="s">
        <v>191</v>
      </c>
      <c r="Y8" s="80" t="s">
        <v>197</v>
      </c>
      <c r="Z8" s="15" t="s">
        <v>198</v>
      </c>
      <c r="AA8" s="15" t="s">
        <v>199</v>
      </c>
    </row>
    <row r="9" spans="1:27" s="14" customFormat="1">
      <c r="A9" s="15"/>
      <c r="B9" s="16"/>
      <c r="C9" s="15"/>
      <c r="D9" s="15"/>
      <c r="E9" s="15"/>
      <c r="F9" s="15"/>
      <c r="G9" s="15"/>
      <c r="H9" s="15"/>
      <c r="I9" s="15"/>
      <c r="J9" s="15"/>
      <c r="K9" s="130"/>
      <c r="L9" s="15"/>
      <c r="M9" s="15"/>
      <c r="N9" s="15"/>
      <c r="O9" s="15"/>
      <c r="P9" s="67"/>
      <c r="Q9" s="138"/>
      <c r="R9" s="68"/>
      <c r="S9" s="68"/>
      <c r="T9" s="68"/>
      <c r="U9" s="89"/>
      <c r="V9" s="68"/>
      <c r="W9" s="68"/>
      <c r="X9" s="68"/>
      <c r="Y9" s="76"/>
      <c r="Z9" s="68"/>
      <c r="AA9" s="68"/>
    </row>
    <row r="10" spans="1:27">
      <c r="A10" s="18" t="s">
        <v>185</v>
      </c>
      <c r="B10" s="19">
        <v>31048</v>
      </c>
      <c r="C10" s="20">
        <v>50</v>
      </c>
      <c r="D10" s="21">
        <v>561785</v>
      </c>
      <c r="E10" s="22">
        <v>1</v>
      </c>
      <c r="F10" s="23">
        <f t="shared" ref="F10:F42" si="0">IF(P10&gt;0,(+D10-P10)*E10,E10*D10)</f>
        <v>561785</v>
      </c>
      <c r="G10" s="20">
        <v>50</v>
      </c>
      <c r="H10" s="24">
        <f t="shared" ref="H10:H26" si="1">IF(G10=" "," ",IF(+B10&lt;=367," ",(+$B$7-B10)/365.25))</f>
        <v>30.99520876112252</v>
      </c>
      <c r="I10" s="25">
        <f t="shared" ref="I10:I26" si="2">IF(+H10&gt;=G10,"--",F10/G10)</f>
        <v>11235.7</v>
      </c>
      <c r="J10" s="26">
        <f t="shared" ref="J10:J26" si="3">IF(+H10/G10&gt;1,F10,F10*H10/G10)</f>
        <v>348252.86707734427</v>
      </c>
      <c r="K10" s="131">
        <f t="shared" ref="K10:K26" si="4">IF(+F10=0," ",IF(+F10-J10&lt;=0,0,(F10-J10)))</f>
        <v>213532.13292265573</v>
      </c>
      <c r="L10" s="22">
        <v>0.8</v>
      </c>
      <c r="M10" s="70">
        <f t="shared" ref="M10:M15" si="5">+K10*L10</f>
        <v>170825.70633812458</v>
      </c>
      <c r="N10" s="70"/>
      <c r="O10" s="70"/>
      <c r="P10" s="71"/>
      <c r="Q10" s="140"/>
      <c r="R10" s="72"/>
      <c r="S10" s="72"/>
      <c r="T10" s="72"/>
      <c r="U10" s="91"/>
      <c r="V10" s="72"/>
      <c r="W10" s="72"/>
      <c r="X10" s="72"/>
      <c r="Y10" s="77"/>
      <c r="Z10" s="72"/>
      <c r="AA10" s="72"/>
    </row>
    <row r="11" spans="1:27">
      <c r="A11" s="18" t="s">
        <v>122</v>
      </c>
      <c r="B11" s="19">
        <v>31413</v>
      </c>
      <c r="C11" s="20">
        <v>50</v>
      </c>
      <c r="D11" s="21">
        <v>15565</v>
      </c>
      <c r="E11" s="22">
        <v>1</v>
      </c>
      <c r="F11" s="23">
        <f t="shared" si="0"/>
        <v>15565</v>
      </c>
      <c r="G11" s="20">
        <v>50</v>
      </c>
      <c r="H11" s="24">
        <f t="shared" si="1"/>
        <v>29.995893223819301</v>
      </c>
      <c r="I11" s="25">
        <f t="shared" si="2"/>
        <v>311.3</v>
      </c>
      <c r="J11" s="26">
        <f t="shared" si="3"/>
        <v>9337.7215605749479</v>
      </c>
      <c r="K11" s="131">
        <f t="shared" si="4"/>
        <v>6227.2784394250521</v>
      </c>
      <c r="L11" s="22">
        <v>0.8</v>
      </c>
      <c r="M11" s="70">
        <f t="shared" si="5"/>
        <v>4981.8227515400422</v>
      </c>
      <c r="N11" s="70"/>
      <c r="O11" s="70"/>
      <c r="P11" s="71"/>
      <c r="Q11" s="140"/>
      <c r="R11" s="72"/>
      <c r="S11" s="72"/>
      <c r="T11" s="72"/>
      <c r="U11" s="91"/>
      <c r="V11" s="72">
        <f>+D11</f>
        <v>15565</v>
      </c>
      <c r="W11" s="72">
        <f>+J11</f>
        <v>9337.7215605749479</v>
      </c>
      <c r="X11" s="72">
        <f>+K11</f>
        <v>6227.2784394250521</v>
      </c>
      <c r="Y11" s="77"/>
      <c r="Z11" s="72"/>
      <c r="AA11" s="72"/>
    </row>
    <row r="12" spans="1:27">
      <c r="A12" s="18" t="s">
        <v>123</v>
      </c>
      <c r="B12" s="19">
        <v>31413</v>
      </c>
      <c r="C12" s="20">
        <v>50</v>
      </c>
      <c r="D12" s="21">
        <v>15565</v>
      </c>
      <c r="E12" s="22">
        <v>1</v>
      </c>
      <c r="F12" s="23">
        <f t="shared" si="0"/>
        <v>15565</v>
      </c>
      <c r="G12" s="20">
        <v>50</v>
      </c>
      <c r="H12" s="24">
        <f t="shared" si="1"/>
        <v>29.995893223819301</v>
      </c>
      <c r="I12" s="25">
        <f t="shared" si="2"/>
        <v>311.3</v>
      </c>
      <c r="J12" s="26">
        <f t="shared" si="3"/>
        <v>9337.7215605749479</v>
      </c>
      <c r="K12" s="131">
        <f t="shared" si="4"/>
        <v>6227.2784394250521</v>
      </c>
      <c r="L12" s="22">
        <v>0.8</v>
      </c>
      <c r="M12" s="70">
        <f t="shared" si="5"/>
        <v>4981.8227515400422</v>
      </c>
      <c r="N12" s="70"/>
      <c r="O12" s="70"/>
      <c r="P12" s="71"/>
      <c r="Q12" s="140"/>
      <c r="R12" s="72"/>
      <c r="S12" s="72"/>
      <c r="T12" s="72"/>
      <c r="U12" s="91"/>
      <c r="V12" s="72">
        <f t="shared" ref="V12:V30" si="6">+D12</f>
        <v>15565</v>
      </c>
      <c r="W12" s="72">
        <f t="shared" ref="W12:W30" si="7">+J12</f>
        <v>9337.7215605749479</v>
      </c>
      <c r="X12" s="72">
        <f t="shared" ref="X12:X30" si="8">+K12</f>
        <v>6227.2784394250521</v>
      </c>
      <c r="Y12" s="77"/>
      <c r="Z12" s="72"/>
      <c r="AA12" s="72"/>
    </row>
    <row r="13" spans="1:27">
      <c r="A13" s="18" t="s">
        <v>149</v>
      </c>
      <c r="B13" s="19">
        <v>35121</v>
      </c>
      <c r="C13" s="20">
        <v>20</v>
      </c>
      <c r="D13" s="21">
        <v>9697.7999999999993</v>
      </c>
      <c r="E13" s="22">
        <v>1</v>
      </c>
      <c r="F13" s="23">
        <f t="shared" si="0"/>
        <v>9697.7999999999993</v>
      </c>
      <c r="G13" s="20">
        <v>20</v>
      </c>
      <c r="H13" s="24">
        <f t="shared" si="1"/>
        <v>19.843942505133469</v>
      </c>
      <c r="I13" s="25">
        <f t="shared" si="2"/>
        <v>484.89</v>
      </c>
      <c r="J13" s="26">
        <f t="shared" si="3"/>
        <v>9622.1292813141663</v>
      </c>
      <c r="K13" s="131">
        <f t="shared" si="4"/>
        <v>75.670718685832981</v>
      </c>
      <c r="L13" s="22">
        <v>0.8</v>
      </c>
      <c r="M13" s="70">
        <f t="shared" si="5"/>
        <v>60.536574948666384</v>
      </c>
      <c r="N13" s="70"/>
      <c r="O13" s="70"/>
      <c r="P13" s="71"/>
      <c r="Q13" s="140"/>
      <c r="R13" s="72"/>
      <c r="S13" s="72"/>
      <c r="T13" s="72"/>
      <c r="U13" s="91"/>
      <c r="V13" s="72">
        <f t="shared" si="6"/>
        <v>9697.7999999999993</v>
      </c>
      <c r="W13" s="72">
        <f t="shared" si="7"/>
        <v>9622.1292813141663</v>
      </c>
      <c r="X13" s="72">
        <f t="shared" si="8"/>
        <v>75.670718685832981</v>
      </c>
      <c r="Y13" s="77"/>
      <c r="Z13" s="72"/>
      <c r="AA13" s="72"/>
    </row>
    <row r="14" spans="1:27">
      <c r="A14" s="18" t="s">
        <v>150</v>
      </c>
      <c r="B14" s="27">
        <v>35436</v>
      </c>
      <c r="C14" s="20">
        <v>20</v>
      </c>
      <c r="D14" s="21">
        <v>9697.5</v>
      </c>
      <c r="E14" s="22">
        <v>1</v>
      </c>
      <c r="F14" s="23">
        <f t="shared" si="0"/>
        <v>9697.5</v>
      </c>
      <c r="G14" s="20">
        <v>20</v>
      </c>
      <c r="H14" s="24">
        <f t="shared" si="1"/>
        <v>18.981519507186857</v>
      </c>
      <c r="I14" s="25">
        <f t="shared" si="2"/>
        <v>484.875</v>
      </c>
      <c r="J14" s="26">
        <f t="shared" si="3"/>
        <v>9203.6642710472261</v>
      </c>
      <c r="K14" s="131">
        <f t="shared" si="4"/>
        <v>493.83572895277393</v>
      </c>
      <c r="L14" s="22">
        <v>0.8</v>
      </c>
      <c r="M14" s="70">
        <f t="shared" si="5"/>
        <v>395.06858316221917</v>
      </c>
      <c r="N14" s="70"/>
      <c r="O14" s="70"/>
      <c r="P14" s="71"/>
      <c r="Q14" s="140"/>
      <c r="R14" s="72"/>
      <c r="S14" s="72"/>
      <c r="T14" s="72"/>
      <c r="U14" s="91"/>
      <c r="V14" s="72">
        <f t="shared" si="6"/>
        <v>9697.5</v>
      </c>
      <c r="W14" s="72">
        <f t="shared" si="7"/>
        <v>9203.6642710472261</v>
      </c>
      <c r="X14" s="72">
        <f t="shared" si="8"/>
        <v>493.83572895277393</v>
      </c>
      <c r="Y14" s="77"/>
      <c r="Z14" s="72"/>
      <c r="AA14" s="72"/>
    </row>
    <row r="15" spans="1:27">
      <c r="A15" s="18" t="s">
        <v>124</v>
      </c>
      <c r="B15" s="19">
        <v>35452</v>
      </c>
      <c r="C15" s="20">
        <v>50</v>
      </c>
      <c r="D15" s="21">
        <v>4148</v>
      </c>
      <c r="E15" s="22">
        <v>1</v>
      </c>
      <c r="F15" s="23">
        <f t="shared" si="0"/>
        <v>4148</v>
      </c>
      <c r="G15" s="20">
        <v>50</v>
      </c>
      <c r="H15" s="24">
        <f t="shared" si="1"/>
        <v>18.937713894592743</v>
      </c>
      <c r="I15" s="25">
        <f t="shared" si="2"/>
        <v>82.96</v>
      </c>
      <c r="J15" s="26">
        <f t="shared" si="3"/>
        <v>1571.0727446954138</v>
      </c>
      <c r="K15" s="131">
        <f t="shared" si="4"/>
        <v>2576.9272553045862</v>
      </c>
      <c r="L15" s="22">
        <v>0.8</v>
      </c>
      <c r="M15" s="70">
        <f t="shared" si="5"/>
        <v>2061.541804243669</v>
      </c>
      <c r="N15" s="70"/>
      <c r="O15" s="70"/>
      <c r="P15" s="71"/>
      <c r="Q15" s="140"/>
      <c r="R15" s="72"/>
      <c r="S15" s="72"/>
      <c r="T15" s="72"/>
      <c r="U15" s="91"/>
      <c r="V15" s="72">
        <f t="shared" si="6"/>
        <v>4148</v>
      </c>
      <c r="W15" s="72">
        <f t="shared" si="7"/>
        <v>1571.0727446954138</v>
      </c>
      <c r="X15" s="72">
        <f t="shared" si="8"/>
        <v>2576.9272553045862</v>
      </c>
      <c r="Y15" s="77"/>
      <c r="Z15" s="72"/>
      <c r="AA15" s="72"/>
    </row>
    <row r="16" spans="1:27">
      <c r="A16" s="18" t="s">
        <v>151</v>
      </c>
      <c r="B16" s="19">
        <v>35452</v>
      </c>
      <c r="C16" s="20">
        <v>20</v>
      </c>
      <c r="D16" s="21">
        <v>1557.5</v>
      </c>
      <c r="E16" s="22">
        <v>0</v>
      </c>
      <c r="F16" s="23">
        <f t="shared" si="0"/>
        <v>0</v>
      </c>
      <c r="G16" s="20">
        <v>20</v>
      </c>
      <c r="H16" s="24">
        <f t="shared" si="1"/>
        <v>18.937713894592743</v>
      </c>
      <c r="I16" s="25">
        <f t="shared" si="2"/>
        <v>0</v>
      </c>
      <c r="J16" s="26">
        <f t="shared" si="3"/>
        <v>0</v>
      </c>
      <c r="K16" s="131" t="str">
        <f t="shared" si="4"/>
        <v xml:space="preserve"> </v>
      </c>
      <c r="L16" s="22">
        <v>0.8</v>
      </c>
      <c r="M16" s="70">
        <v>0</v>
      </c>
      <c r="N16" s="70"/>
      <c r="O16" s="70"/>
      <c r="P16" s="71"/>
      <c r="Q16" s="140"/>
      <c r="R16" s="72"/>
      <c r="S16" s="72"/>
      <c r="T16" s="72"/>
      <c r="U16" s="91"/>
      <c r="V16" s="72">
        <f t="shared" si="6"/>
        <v>1557.5</v>
      </c>
      <c r="W16" s="72">
        <f t="shared" si="7"/>
        <v>0</v>
      </c>
      <c r="X16" s="72" t="str">
        <f t="shared" si="8"/>
        <v xml:space="preserve"> </v>
      </c>
      <c r="Y16" s="77"/>
      <c r="Z16" s="72"/>
      <c r="AA16" s="72"/>
    </row>
    <row r="17" spans="1:27">
      <c r="A17" s="18" t="s">
        <v>125</v>
      </c>
      <c r="B17" s="19">
        <v>35454</v>
      </c>
      <c r="C17" s="20">
        <v>50</v>
      </c>
      <c r="D17" s="21">
        <v>535.78</v>
      </c>
      <c r="E17" s="22">
        <v>1</v>
      </c>
      <c r="F17" s="23">
        <f t="shared" si="0"/>
        <v>535.78</v>
      </c>
      <c r="G17" s="20">
        <v>50</v>
      </c>
      <c r="H17" s="24">
        <f t="shared" si="1"/>
        <v>18.932238193018481</v>
      </c>
      <c r="I17" s="25">
        <f t="shared" si="2"/>
        <v>10.7156</v>
      </c>
      <c r="J17" s="26">
        <f t="shared" si="3"/>
        <v>202.87029158110883</v>
      </c>
      <c r="K17" s="131">
        <f t="shared" si="4"/>
        <v>332.90970841889111</v>
      </c>
      <c r="L17" s="22">
        <v>0.8</v>
      </c>
      <c r="M17" s="70">
        <f>+K17*L17</f>
        <v>266.3277667351129</v>
      </c>
      <c r="N17" s="70"/>
      <c r="O17" s="70"/>
      <c r="P17" s="71"/>
      <c r="Q17" s="140"/>
      <c r="R17" s="72"/>
      <c r="S17" s="72"/>
      <c r="T17" s="72"/>
      <c r="U17" s="91"/>
      <c r="V17" s="72">
        <f t="shared" si="6"/>
        <v>535.78</v>
      </c>
      <c r="W17" s="72">
        <f t="shared" si="7"/>
        <v>202.87029158110883</v>
      </c>
      <c r="X17" s="72">
        <f t="shared" si="8"/>
        <v>332.90970841889111</v>
      </c>
      <c r="Y17" s="77"/>
      <c r="Z17" s="72"/>
      <c r="AA17" s="72"/>
    </row>
    <row r="18" spans="1:27">
      <c r="A18" s="18" t="s">
        <v>126</v>
      </c>
      <c r="B18" s="19">
        <v>35460</v>
      </c>
      <c r="C18" s="20">
        <v>50</v>
      </c>
      <c r="D18" s="21">
        <v>8087.5</v>
      </c>
      <c r="E18" s="22">
        <v>1</v>
      </c>
      <c r="F18" s="23">
        <f t="shared" si="0"/>
        <v>8087.5</v>
      </c>
      <c r="G18" s="20">
        <v>50</v>
      </c>
      <c r="H18" s="24">
        <f t="shared" si="1"/>
        <v>18.915811088295687</v>
      </c>
      <c r="I18" s="25">
        <f t="shared" si="2"/>
        <v>161.75</v>
      </c>
      <c r="J18" s="26">
        <f t="shared" si="3"/>
        <v>3059.6324435318274</v>
      </c>
      <c r="K18" s="131">
        <f t="shared" si="4"/>
        <v>5027.8675564681726</v>
      </c>
      <c r="L18" s="22">
        <v>0.8</v>
      </c>
      <c r="M18" s="70">
        <f>+K18*L18</f>
        <v>4022.294045174538</v>
      </c>
      <c r="N18" s="70"/>
      <c r="O18" s="70"/>
      <c r="P18" s="71"/>
      <c r="Q18" s="140"/>
      <c r="R18" s="72"/>
      <c r="S18" s="72"/>
      <c r="T18" s="72"/>
      <c r="U18" s="91"/>
      <c r="V18" s="72">
        <f t="shared" si="6"/>
        <v>8087.5</v>
      </c>
      <c r="W18" s="72">
        <f t="shared" si="7"/>
        <v>3059.6324435318274</v>
      </c>
      <c r="X18" s="72">
        <f t="shared" si="8"/>
        <v>5027.8675564681726</v>
      </c>
      <c r="Y18" s="77"/>
      <c r="Z18" s="72"/>
      <c r="AA18" s="72"/>
    </row>
    <row r="19" spans="1:27">
      <c r="A19" s="18" t="s">
        <v>127</v>
      </c>
      <c r="B19" s="19">
        <v>35465</v>
      </c>
      <c r="C19" s="20">
        <v>50</v>
      </c>
      <c r="D19" s="21">
        <v>16873.740000000002</v>
      </c>
      <c r="E19" s="22">
        <v>1</v>
      </c>
      <c r="F19" s="23">
        <f t="shared" si="0"/>
        <v>16873.740000000002</v>
      </c>
      <c r="G19" s="20">
        <v>50</v>
      </c>
      <c r="H19" s="24">
        <f t="shared" si="1"/>
        <v>18.902121834360027</v>
      </c>
      <c r="I19" s="25">
        <f t="shared" si="2"/>
        <v>337.47480000000002</v>
      </c>
      <c r="J19" s="26">
        <f t="shared" si="3"/>
        <v>6378.9897856262842</v>
      </c>
      <c r="K19" s="131">
        <f t="shared" si="4"/>
        <v>10494.750214373718</v>
      </c>
      <c r="L19" s="22">
        <v>0.8</v>
      </c>
      <c r="M19" s="70">
        <f>+K19*L19</f>
        <v>8395.800171498975</v>
      </c>
      <c r="N19" s="70"/>
      <c r="O19" s="70"/>
      <c r="P19" s="71"/>
      <c r="Q19" s="140"/>
      <c r="R19" s="72"/>
      <c r="S19" s="72"/>
      <c r="T19" s="72"/>
      <c r="U19" s="91"/>
      <c r="V19" s="72">
        <f t="shared" si="6"/>
        <v>16873.740000000002</v>
      </c>
      <c r="W19" s="72">
        <f t="shared" si="7"/>
        <v>6378.9897856262842</v>
      </c>
      <c r="X19" s="72">
        <f t="shared" si="8"/>
        <v>10494.750214373718</v>
      </c>
      <c r="Y19" s="77"/>
      <c r="Z19" s="72"/>
      <c r="AA19" s="72"/>
    </row>
    <row r="20" spans="1:27">
      <c r="A20" s="18" t="s">
        <v>128</v>
      </c>
      <c r="B20" s="19">
        <v>35466</v>
      </c>
      <c r="C20" s="20">
        <v>50</v>
      </c>
      <c r="D20" s="21">
        <v>362.27</v>
      </c>
      <c r="E20" s="22">
        <v>1</v>
      </c>
      <c r="F20" s="23">
        <f t="shared" si="0"/>
        <v>362.27</v>
      </c>
      <c r="G20" s="20">
        <v>50</v>
      </c>
      <c r="H20" s="24">
        <f t="shared" si="1"/>
        <v>18.899383983572896</v>
      </c>
      <c r="I20" s="25">
        <f t="shared" si="2"/>
        <v>7.2454000000000001</v>
      </c>
      <c r="J20" s="26">
        <f t="shared" si="3"/>
        <v>136.93359671457904</v>
      </c>
      <c r="K20" s="131">
        <f t="shared" si="4"/>
        <v>225.33640328542094</v>
      </c>
      <c r="L20" s="22">
        <v>0.8</v>
      </c>
      <c r="M20" s="70">
        <f>+K20*L20</f>
        <v>180.26912262833676</v>
      </c>
      <c r="N20" s="70"/>
      <c r="O20" s="70"/>
      <c r="P20" s="71"/>
      <c r="Q20" s="140"/>
      <c r="R20" s="72"/>
      <c r="S20" s="72"/>
      <c r="T20" s="72"/>
      <c r="U20" s="91"/>
      <c r="V20" s="72">
        <f t="shared" si="6"/>
        <v>362.27</v>
      </c>
      <c r="W20" s="72">
        <f t="shared" si="7"/>
        <v>136.93359671457904</v>
      </c>
      <c r="X20" s="72">
        <f t="shared" si="8"/>
        <v>225.33640328542094</v>
      </c>
      <c r="Y20" s="77"/>
      <c r="Z20" s="72"/>
      <c r="AA20" s="72"/>
    </row>
    <row r="21" spans="1:27">
      <c r="A21" s="18" t="s">
        <v>129</v>
      </c>
      <c r="B21" s="19">
        <v>35474</v>
      </c>
      <c r="C21" s="20">
        <v>50</v>
      </c>
      <c r="D21" s="21">
        <v>286.43</v>
      </c>
      <c r="E21" s="22">
        <v>1</v>
      </c>
      <c r="F21" s="23">
        <f t="shared" si="0"/>
        <v>286.43</v>
      </c>
      <c r="G21" s="20">
        <v>50</v>
      </c>
      <c r="H21" s="24">
        <f t="shared" si="1"/>
        <v>18.87748117727584</v>
      </c>
      <c r="I21" s="25">
        <f t="shared" si="2"/>
        <v>5.7286000000000001</v>
      </c>
      <c r="J21" s="26">
        <f t="shared" si="3"/>
        <v>108.14153867214237</v>
      </c>
      <c r="K21" s="131">
        <f t="shared" si="4"/>
        <v>178.28846132785765</v>
      </c>
      <c r="L21" s="22">
        <v>0.8</v>
      </c>
      <c r="M21" s="70">
        <f>+K21*L21</f>
        <v>142.63076906228613</v>
      </c>
      <c r="N21" s="70"/>
      <c r="O21" s="70"/>
      <c r="P21" s="71"/>
      <c r="Q21" s="140"/>
      <c r="R21" s="72"/>
      <c r="S21" s="72"/>
      <c r="T21" s="72"/>
      <c r="U21" s="91"/>
      <c r="V21" s="72">
        <f t="shared" si="6"/>
        <v>286.43</v>
      </c>
      <c r="W21" s="72">
        <f t="shared" si="7"/>
        <v>108.14153867214237</v>
      </c>
      <c r="X21" s="72">
        <f t="shared" si="8"/>
        <v>178.28846132785765</v>
      </c>
      <c r="Y21" s="77"/>
      <c r="Z21" s="72"/>
      <c r="AA21" s="72"/>
    </row>
    <row r="22" spans="1:27">
      <c r="A22" s="18" t="s">
        <v>152</v>
      </c>
      <c r="B22" s="19">
        <v>35499</v>
      </c>
      <c r="C22" s="20">
        <v>20</v>
      </c>
      <c r="D22" s="21">
        <v>1534.88</v>
      </c>
      <c r="E22" s="22">
        <v>0</v>
      </c>
      <c r="F22" s="23">
        <f t="shared" si="0"/>
        <v>0</v>
      </c>
      <c r="G22" s="20">
        <v>20</v>
      </c>
      <c r="H22" s="24">
        <f t="shared" si="1"/>
        <v>18.809034907597535</v>
      </c>
      <c r="I22" s="25">
        <f t="shared" si="2"/>
        <v>0</v>
      </c>
      <c r="J22" s="26">
        <f t="shared" si="3"/>
        <v>0</v>
      </c>
      <c r="K22" s="131" t="str">
        <f t="shared" si="4"/>
        <v xml:space="preserve"> </v>
      </c>
      <c r="L22" s="22">
        <v>0.8</v>
      </c>
      <c r="M22" s="70">
        <v>0</v>
      </c>
      <c r="N22" s="70"/>
      <c r="O22" s="70"/>
      <c r="P22" s="71"/>
      <c r="Q22" s="140"/>
      <c r="R22" s="72"/>
      <c r="S22" s="72"/>
      <c r="T22" s="72"/>
      <c r="U22" s="91"/>
      <c r="V22" s="72">
        <f t="shared" si="6"/>
        <v>1534.88</v>
      </c>
      <c r="W22" s="72">
        <f t="shared" si="7"/>
        <v>0</v>
      </c>
      <c r="X22" s="72" t="str">
        <f t="shared" si="8"/>
        <v xml:space="preserve"> </v>
      </c>
      <c r="Y22" s="77"/>
      <c r="Z22" s="72"/>
      <c r="AA22" s="72"/>
    </row>
    <row r="23" spans="1:27">
      <c r="A23" s="18" t="s">
        <v>130</v>
      </c>
      <c r="B23" s="19">
        <v>35502</v>
      </c>
      <c r="C23" s="20">
        <v>50</v>
      </c>
      <c r="D23" s="21">
        <v>4265</v>
      </c>
      <c r="E23" s="22">
        <v>1</v>
      </c>
      <c r="F23" s="23">
        <f t="shared" si="0"/>
        <v>4265</v>
      </c>
      <c r="G23" s="20">
        <v>50</v>
      </c>
      <c r="H23" s="24">
        <f t="shared" si="1"/>
        <v>18.800821355236138</v>
      </c>
      <c r="I23" s="25">
        <f t="shared" si="2"/>
        <v>85.3</v>
      </c>
      <c r="J23" s="26">
        <f t="shared" si="3"/>
        <v>1603.7100616016426</v>
      </c>
      <c r="K23" s="131">
        <f t="shared" si="4"/>
        <v>2661.2899383983577</v>
      </c>
      <c r="L23" s="22">
        <v>0.8</v>
      </c>
      <c r="M23" s="70">
        <f t="shared" ref="M23:M61" si="9">+K23*L23</f>
        <v>2129.0319507186864</v>
      </c>
      <c r="N23" s="70"/>
      <c r="O23" s="70"/>
      <c r="P23" s="71"/>
      <c r="Q23" s="140"/>
      <c r="R23" s="72"/>
      <c r="S23" s="72"/>
      <c r="T23" s="72"/>
      <c r="U23" s="91"/>
      <c r="V23" s="72">
        <f t="shared" si="6"/>
        <v>4265</v>
      </c>
      <c r="W23" s="72">
        <f t="shared" si="7"/>
        <v>1603.7100616016426</v>
      </c>
      <c r="X23" s="72">
        <f t="shared" si="8"/>
        <v>2661.2899383983577</v>
      </c>
      <c r="Y23" s="77"/>
      <c r="Z23" s="72"/>
      <c r="AA23" s="72"/>
    </row>
    <row r="24" spans="1:27">
      <c r="A24" s="18" t="s">
        <v>131</v>
      </c>
      <c r="B24" s="19">
        <v>35508</v>
      </c>
      <c r="C24" s="20">
        <v>50</v>
      </c>
      <c r="D24" s="21">
        <v>12142.5</v>
      </c>
      <c r="E24" s="22">
        <v>1</v>
      </c>
      <c r="F24" s="23">
        <f t="shared" si="0"/>
        <v>12142.5</v>
      </c>
      <c r="G24" s="20">
        <v>50</v>
      </c>
      <c r="H24" s="24">
        <f t="shared" si="1"/>
        <v>18.784394250513348</v>
      </c>
      <c r="I24" s="25">
        <f t="shared" si="2"/>
        <v>242.85</v>
      </c>
      <c r="J24" s="26">
        <f t="shared" si="3"/>
        <v>4561.7901437371665</v>
      </c>
      <c r="K24" s="131">
        <f t="shared" si="4"/>
        <v>7580.7098562628335</v>
      </c>
      <c r="L24" s="22">
        <v>0.8</v>
      </c>
      <c r="M24" s="70">
        <f t="shared" si="9"/>
        <v>6064.5678850102668</v>
      </c>
      <c r="N24" s="70"/>
      <c r="O24" s="70"/>
      <c r="P24" s="71"/>
      <c r="Q24" s="140"/>
      <c r="R24" s="72"/>
      <c r="S24" s="72"/>
      <c r="T24" s="72"/>
      <c r="U24" s="91"/>
      <c r="V24" s="72">
        <f t="shared" si="6"/>
        <v>12142.5</v>
      </c>
      <c r="W24" s="72">
        <f t="shared" si="7"/>
        <v>4561.7901437371665</v>
      </c>
      <c r="X24" s="72">
        <f t="shared" si="8"/>
        <v>7580.7098562628335</v>
      </c>
      <c r="Y24" s="77"/>
      <c r="Z24" s="72"/>
      <c r="AA24" s="72"/>
    </row>
    <row r="25" spans="1:27">
      <c r="A25" s="18" t="s">
        <v>153</v>
      </c>
      <c r="B25" s="19">
        <v>35514</v>
      </c>
      <c r="C25" s="20">
        <v>20</v>
      </c>
      <c r="D25" s="21">
        <v>4170</v>
      </c>
      <c r="E25" s="22">
        <v>1</v>
      </c>
      <c r="F25" s="23">
        <f t="shared" si="0"/>
        <v>4170</v>
      </c>
      <c r="G25" s="20">
        <v>20</v>
      </c>
      <c r="H25" s="24">
        <f t="shared" si="1"/>
        <v>18.767967145790553</v>
      </c>
      <c r="I25" s="25">
        <f t="shared" si="2"/>
        <v>208.5</v>
      </c>
      <c r="J25" s="26">
        <f t="shared" si="3"/>
        <v>3913.1211498973303</v>
      </c>
      <c r="K25" s="131">
        <f t="shared" si="4"/>
        <v>256.87885010266973</v>
      </c>
      <c r="L25" s="22">
        <v>0.8</v>
      </c>
      <c r="M25" s="70">
        <f t="shared" si="9"/>
        <v>205.5030800821358</v>
      </c>
      <c r="N25" s="70"/>
      <c r="O25" s="70"/>
      <c r="P25" s="71"/>
      <c r="Q25" s="140"/>
      <c r="R25" s="72"/>
      <c r="S25" s="72"/>
      <c r="T25" s="72"/>
      <c r="U25" s="91"/>
      <c r="V25" s="72">
        <f t="shared" si="6"/>
        <v>4170</v>
      </c>
      <c r="W25" s="72">
        <f t="shared" si="7"/>
        <v>3913.1211498973303</v>
      </c>
      <c r="X25" s="72">
        <f t="shared" si="8"/>
        <v>256.87885010266973</v>
      </c>
      <c r="Y25" s="77"/>
      <c r="Z25" s="72"/>
      <c r="AA25" s="72"/>
    </row>
    <row r="26" spans="1:27">
      <c r="A26" s="18" t="s">
        <v>132</v>
      </c>
      <c r="B26" s="19">
        <v>35523</v>
      </c>
      <c r="C26" s="20">
        <v>50</v>
      </c>
      <c r="D26" s="21">
        <v>200</v>
      </c>
      <c r="E26" s="22">
        <v>1</v>
      </c>
      <c r="F26" s="23">
        <f t="shared" si="0"/>
        <v>200</v>
      </c>
      <c r="G26" s="20">
        <v>50</v>
      </c>
      <c r="H26" s="24">
        <f t="shared" si="1"/>
        <v>18.743326488706366</v>
      </c>
      <c r="I26" s="25">
        <f t="shared" si="2"/>
        <v>4</v>
      </c>
      <c r="J26" s="26">
        <f t="shared" si="3"/>
        <v>74.973305954825463</v>
      </c>
      <c r="K26" s="131">
        <f t="shared" si="4"/>
        <v>125.02669404517454</v>
      </c>
      <c r="L26" s="22">
        <v>0.8</v>
      </c>
      <c r="M26" s="70">
        <f t="shared" si="9"/>
        <v>100.02135523613964</v>
      </c>
      <c r="N26" s="70"/>
      <c r="O26" s="70"/>
      <c r="P26" s="71"/>
      <c r="Q26" s="140"/>
      <c r="R26" s="72"/>
      <c r="S26" s="72"/>
      <c r="T26" s="72"/>
      <c r="U26" s="91"/>
      <c r="V26" s="72">
        <f t="shared" si="6"/>
        <v>200</v>
      </c>
      <c r="W26" s="72">
        <f t="shared" si="7"/>
        <v>74.973305954825463</v>
      </c>
      <c r="X26" s="72">
        <f t="shared" si="8"/>
        <v>125.02669404517454</v>
      </c>
      <c r="Y26" s="77"/>
      <c r="Z26" s="72"/>
      <c r="AA26" s="72"/>
    </row>
    <row r="27" spans="1:27">
      <c r="A27" s="18" t="s">
        <v>154</v>
      </c>
      <c r="B27" s="19">
        <v>35544</v>
      </c>
      <c r="C27" s="20">
        <v>20</v>
      </c>
      <c r="D27" s="21">
        <v>9739.6299999999992</v>
      </c>
      <c r="E27" s="22">
        <v>1</v>
      </c>
      <c r="F27" s="23">
        <f t="shared" si="0"/>
        <v>9739.6299999999992</v>
      </c>
      <c r="G27" s="20">
        <v>20</v>
      </c>
      <c r="H27" s="20" t="s">
        <v>2</v>
      </c>
      <c r="I27" s="20" t="s">
        <v>2</v>
      </c>
      <c r="J27" s="20" t="s">
        <v>2</v>
      </c>
      <c r="K27" s="131">
        <f>F27</f>
        <v>9739.6299999999992</v>
      </c>
      <c r="L27" s="22">
        <v>0.8</v>
      </c>
      <c r="M27" s="70">
        <f t="shared" si="9"/>
        <v>7791.7039999999997</v>
      </c>
      <c r="N27" s="70"/>
      <c r="O27" s="70"/>
      <c r="P27" s="71"/>
      <c r="Q27" s="140"/>
      <c r="R27" s="72"/>
      <c r="S27" s="72"/>
      <c r="T27" s="72"/>
      <c r="U27" s="91"/>
      <c r="V27" s="72">
        <f t="shared" si="6"/>
        <v>9739.6299999999992</v>
      </c>
      <c r="W27" s="72" t="str">
        <f t="shared" si="7"/>
        <v>n/a</v>
      </c>
      <c r="X27" s="72">
        <f t="shared" si="8"/>
        <v>9739.6299999999992</v>
      </c>
      <c r="Y27" s="77"/>
      <c r="Z27" s="72"/>
      <c r="AA27" s="72"/>
    </row>
    <row r="28" spans="1:27">
      <c r="A28" s="18" t="s">
        <v>133</v>
      </c>
      <c r="B28" s="19">
        <v>35581</v>
      </c>
      <c r="C28" s="20">
        <v>50</v>
      </c>
      <c r="D28" s="21">
        <v>1000</v>
      </c>
      <c r="E28" s="22">
        <v>1</v>
      </c>
      <c r="F28" s="23">
        <f t="shared" si="0"/>
        <v>1000</v>
      </c>
      <c r="G28" s="20">
        <v>50</v>
      </c>
      <c r="H28" s="24">
        <f>IF(G28=" "," ",IF(+B28&lt;=367," ",(+$B$7-B28)/365.25))</f>
        <v>18.584531143052704</v>
      </c>
      <c r="I28" s="25">
        <f>IF(+H28&gt;=G28,"--",F28/G28)</f>
        <v>20</v>
      </c>
      <c r="J28" s="26">
        <f>IF(+H28/G28&gt;1,F28,F28*H28/G28)</f>
        <v>371.69062286105407</v>
      </c>
      <c r="K28" s="131">
        <f>IF(+F28=0," ",IF(+F28-J28&lt;=0,0,(F28-J28)))</f>
        <v>628.30937713894593</v>
      </c>
      <c r="L28" s="22">
        <v>0.8</v>
      </c>
      <c r="M28" s="70">
        <f t="shared" si="9"/>
        <v>502.64750171115679</v>
      </c>
      <c r="N28" s="70"/>
      <c r="O28" s="70"/>
      <c r="P28" s="71"/>
      <c r="Q28" s="140"/>
      <c r="R28" s="72"/>
      <c r="S28" s="72"/>
      <c r="T28" s="72"/>
      <c r="U28" s="91"/>
      <c r="V28" s="72">
        <f t="shared" si="6"/>
        <v>1000</v>
      </c>
      <c r="W28" s="72">
        <f t="shared" si="7"/>
        <v>371.69062286105407</v>
      </c>
      <c r="X28" s="72">
        <f t="shared" si="8"/>
        <v>628.30937713894593</v>
      </c>
      <c r="Y28" s="77"/>
      <c r="Z28" s="72"/>
      <c r="AA28" s="72"/>
    </row>
    <row r="29" spans="1:27">
      <c r="A29" s="18" t="s">
        <v>155</v>
      </c>
      <c r="B29" s="19">
        <v>35581</v>
      </c>
      <c r="C29" s="20">
        <v>20</v>
      </c>
      <c r="D29" s="21">
        <v>520</v>
      </c>
      <c r="E29" s="22">
        <v>1</v>
      </c>
      <c r="F29" s="23">
        <f t="shared" si="0"/>
        <v>520</v>
      </c>
      <c r="G29" s="20">
        <v>20</v>
      </c>
      <c r="H29" s="24">
        <f>IF(G29=" "," ",IF(+B29&lt;=367," ",(+$B$7-B29)/365.25))</f>
        <v>18.584531143052704</v>
      </c>
      <c r="I29" s="25">
        <f>IF(+H29&gt;=G29,"--",F29/G29)</f>
        <v>26</v>
      </c>
      <c r="J29" s="26">
        <f>IF(+H29/G29&gt;1,F29,F29*H29/G29)</f>
        <v>483.19780971937035</v>
      </c>
      <c r="K29" s="131">
        <f>IF(+F29=0," ",IF(+F29-J29&lt;=0,0,(F29-J29)))</f>
        <v>36.802190280629645</v>
      </c>
      <c r="L29" s="22">
        <v>0.8</v>
      </c>
      <c r="M29" s="70">
        <f t="shared" si="9"/>
        <v>29.441752224503716</v>
      </c>
      <c r="N29" s="70"/>
      <c r="O29" s="70"/>
      <c r="P29" s="71"/>
      <c r="Q29" s="140"/>
      <c r="R29" s="72"/>
      <c r="S29" s="72"/>
      <c r="T29" s="72"/>
      <c r="U29" s="91"/>
      <c r="V29" s="72">
        <f t="shared" si="6"/>
        <v>520</v>
      </c>
      <c r="W29" s="72">
        <f t="shared" si="7"/>
        <v>483.19780971937035</v>
      </c>
      <c r="X29" s="72">
        <f t="shared" si="8"/>
        <v>36.802190280629645</v>
      </c>
      <c r="Y29" s="77"/>
      <c r="Z29" s="72"/>
      <c r="AA29" s="72"/>
    </row>
    <row r="30" spans="1:27" ht="13.5" thickBot="1">
      <c r="A30" s="28" t="s">
        <v>156</v>
      </c>
      <c r="B30" s="19">
        <v>35622</v>
      </c>
      <c r="C30" s="20">
        <v>20</v>
      </c>
      <c r="D30" s="21">
        <v>7453.99</v>
      </c>
      <c r="E30" s="22">
        <v>1</v>
      </c>
      <c r="F30" s="23">
        <f t="shared" si="0"/>
        <v>7453.99</v>
      </c>
      <c r="G30" s="20">
        <v>20</v>
      </c>
      <c r="H30" s="24">
        <f>IF(G30=" "," ",IF(+B30&lt;=367," ",(+$B$7-B30)/365.25))</f>
        <v>18.472279260780287</v>
      </c>
      <c r="I30" s="25">
        <f>IF(+H30&gt;=G30,"--",F30/G30)</f>
        <v>372.6995</v>
      </c>
      <c r="J30" s="26">
        <f>IF(+H30/G30&gt;1,F30,F30*H30/G30)</f>
        <v>6884.6092443531816</v>
      </c>
      <c r="K30" s="131">
        <f>IF(+F30=0," ",IF(+F30-J30&lt;=0,0,(F30-J30)))</f>
        <v>569.38075564681822</v>
      </c>
      <c r="L30" s="22">
        <v>0</v>
      </c>
      <c r="M30" s="70">
        <f t="shared" si="9"/>
        <v>0</v>
      </c>
      <c r="N30" s="70"/>
      <c r="O30" s="70"/>
      <c r="P30" s="71"/>
      <c r="Q30" s="140"/>
      <c r="R30" s="72"/>
      <c r="S30" s="72"/>
      <c r="T30" s="72"/>
      <c r="U30" s="91"/>
      <c r="V30" s="82">
        <f t="shared" si="6"/>
        <v>7453.99</v>
      </c>
      <c r="W30" s="82">
        <f t="shared" si="7"/>
        <v>6884.6092443531816</v>
      </c>
      <c r="X30" s="82">
        <f t="shared" si="8"/>
        <v>569.38075564681822</v>
      </c>
      <c r="Y30" s="77"/>
      <c r="Z30" s="72"/>
      <c r="AA30" s="72"/>
    </row>
    <row r="31" spans="1:27" ht="13.5" thickBot="1">
      <c r="A31" s="18" t="s">
        <v>134</v>
      </c>
      <c r="B31" s="19">
        <v>35720</v>
      </c>
      <c r="C31" s="20">
        <v>50</v>
      </c>
      <c r="D31" s="21">
        <v>1021.88</v>
      </c>
      <c r="E31" s="22">
        <v>1</v>
      </c>
      <c r="F31" s="23">
        <f t="shared" si="0"/>
        <v>1021.88</v>
      </c>
      <c r="G31" s="20">
        <v>50</v>
      </c>
      <c r="H31" s="20" t="s">
        <v>2</v>
      </c>
      <c r="I31" s="20" t="s">
        <v>2</v>
      </c>
      <c r="J31" s="20" t="s">
        <v>2</v>
      </c>
      <c r="K31" s="131">
        <f>F31</f>
        <v>1021.88</v>
      </c>
      <c r="L31" s="22">
        <v>0.8</v>
      </c>
      <c r="M31" s="70">
        <f t="shared" si="9"/>
        <v>817.50400000000002</v>
      </c>
      <c r="N31" s="70"/>
      <c r="O31" s="70"/>
      <c r="P31" s="71"/>
      <c r="Q31" s="140" t="s">
        <v>201</v>
      </c>
      <c r="R31" s="72">
        <v>93172</v>
      </c>
      <c r="S31" s="72">
        <v>84440</v>
      </c>
      <c r="T31" s="72">
        <f>+R31-S31</f>
        <v>8732</v>
      </c>
      <c r="U31" s="92" t="s">
        <v>193</v>
      </c>
      <c r="V31" s="84">
        <f>SUM(V11:V30)</f>
        <v>123402.52000000002</v>
      </c>
      <c r="W31" s="85">
        <f>SUM(W11:W30)</f>
        <v>66851.969412457212</v>
      </c>
      <c r="X31" s="86">
        <f>SUM(X11:X30)</f>
        <v>53458.170587542787</v>
      </c>
      <c r="Y31" s="81">
        <f>+W31/V31</f>
        <v>0.54173909424586464</v>
      </c>
      <c r="Z31" s="72">
        <f>+Y31*R31</f>
        <v>50474.914889075699</v>
      </c>
      <c r="AA31" s="72">
        <f>+S31-Z31</f>
        <v>33965.085110924301</v>
      </c>
    </row>
    <row r="32" spans="1:27">
      <c r="A32" s="18"/>
      <c r="B32" s="19"/>
      <c r="C32" s="20"/>
      <c r="D32" s="21"/>
      <c r="E32" s="22"/>
      <c r="F32" s="23"/>
      <c r="G32" s="20"/>
      <c r="H32" s="20"/>
      <c r="I32" s="20"/>
      <c r="J32" s="20"/>
      <c r="K32" s="131"/>
      <c r="L32" s="22"/>
      <c r="M32" s="70"/>
      <c r="N32" s="70"/>
      <c r="O32" s="70"/>
      <c r="P32" s="71"/>
      <c r="Q32" s="140"/>
      <c r="R32" s="72"/>
      <c r="S32" s="72"/>
      <c r="T32" s="72"/>
      <c r="U32" s="91"/>
      <c r="V32" s="83"/>
      <c r="W32" s="83"/>
      <c r="X32" s="83" t="s">
        <v>0</v>
      </c>
      <c r="Y32" s="77"/>
      <c r="Z32" s="72"/>
      <c r="AA32" s="72"/>
    </row>
    <row r="33" spans="1:27">
      <c r="A33" s="28" t="s">
        <v>157</v>
      </c>
      <c r="B33" s="19">
        <v>35853</v>
      </c>
      <c r="C33" s="20">
        <v>20</v>
      </c>
      <c r="D33" s="21">
        <v>2985.23</v>
      </c>
      <c r="E33" s="22">
        <v>1</v>
      </c>
      <c r="F33" s="23">
        <f t="shared" si="0"/>
        <v>2985.23</v>
      </c>
      <c r="G33" s="20">
        <v>20</v>
      </c>
      <c r="H33" s="24">
        <f t="shared" ref="H33:H65" si="10">IF(G33=" "," ",IF(+B33&lt;=367," ",(+$B$7-B33)/365.25))</f>
        <v>17.839835728952771</v>
      </c>
      <c r="I33" s="25">
        <f t="shared" ref="I33:I65" si="11">IF(+H33&gt;=G33,"--",F33/G33)</f>
        <v>149.26150000000001</v>
      </c>
      <c r="J33" s="26">
        <f t="shared" ref="J33:J65" si="12">IF(+H33/G33&gt;1,F33,F33*H33/G33)</f>
        <v>2662.8006406570839</v>
      </c>
      <c r="K33" s="131">
        <f t="shared" ref="K33:K65" si="13">IF(+F33=0," ",IF(+F33-J33&lt;=0,0,(F33-J33)))</f>
        <v>322.42935934291609</v>
      </c>
      <c r="L33" s="22">
        <v>0</v>
      </c>
      <c r="M33" s="70">
        <f t="shared" si="9"/>
        <v>0</v>
      </c>
      <c r="N33" s="70"/>
      <c r="O33" s="70"/>
      <c r="P33" s="71"/>
      <c r="Q33" s="140"/>
      <c r="R33" s="72"/>
      <c r="S33" s="72"/>
      <c r="T33" s="72"/>
      <c r="U33" s="91"/>
      <c r="V33" s="72"/>
      <c r="W33" s="72"/>
      <c r="X33" s="72"/>
      <c r="Y33" s="77"/>
      <c r="Z33" s="72"/>
      <c r="AA33" s="72"/>
    </row>
    <row r="34" spans="1:27">
      <c r="A34" s="18" t="s">
        <v>158</v>
      </c>
      <c r="B34" s="19">
        <v>35863</v>
      </c>
      <c r="C34" s="20">
        <v>20</v>
      </c>
      <c r="D34" s="21">
        <v>75767.679999999993</v>
      </c>
      <c r="E34" s="22">
        <v>1</v>
      </c>
      <c r="F34" s="23">
        <f t="shared" si="0"/>
        <v>75767.679999999993</v>
      </c>
      <c r="G34" s="20">
        <v>20</v>
      </c>
      <c r="H34" s="24">
        <f t="shared" si="10"/>
        <v>17.812457221081452</v>
      </c>
      <c r="I34" s="25">
        <f t="shared" si="11"/>
        <v>3788.3839999999996</v>
      </c>
      <c r="J34" s="26">
        <f t="shared" si="12"/>
        <v>67480.427937029424</v>
      </c>
      <c r="K34" s="131">
        <f t="shared" si="13"/>
        <v>8287.2520629705687</v>
      </c>
      <c r="L34" s="22">
        <v>0</v>
      </c>
      <c r="M34" s="70">
        <f t="shared" si="9"/>
        <v>0</v>
      </c>
      <c r="N34" s="70"/>
      <c r="O34" s="70"/>
      <c r="P34" s="71"/>
      <c r="Q34" s="140"/>
      <c r="R34" s="72"/>
      <c r="S34" s="72"/>
      <c r="T34" s="72"/>
      <c r="U34" s="91"/>
      <c r="V34" s="72"/>
      <c r="W34" s="72"/>
      <c r="X34" s="72"/>
      <c r="Y34" s="77"/>
      <c r="Z34" s="72"/>
      <c r="AA34" s="72"/>
    </row>
    <row r="35" spans="1:27" s="29" customFormat="1" ht="21" customHeight="1">
      <c r="A35" s="18" t="s">
        <v>135</v>
      </c>
      <c r="B35" s="19">
        <v>36305</v>
      </c>
      <c r="C35" s="20">
        <v>50</v>
      </c>
      <c r="D35" s="21">
        <v>740.43</v>
      </c>
      <c r="E35" s="22">
        <v>1</v>
      </c>
      <c r="F35" s="23">
        <f t="shared" si="0"/>
        <v>740.43</v>
      </c>
      <c r="G35" s="20">
        <v>50</v>
      </c>
      <c r="H35" s="24">
        <f t="shared" si="10"/>
        <v>16.602327173169062</v>
      </c>
      <c r="I35" s="25">
        <f t="shared" si="11"/>
        <v>14.808599999999998</v>
      </c>
      <c r="J35" s="26">
        <f t="shared" si="12"/>
        <v>245.85722217659134</v>
      </c>
      <c r="K35" s="131">
        <f t="shared" si="13"/>
        <v>494.57277782340861</v>
      </c>
      <c r="L35" s="22">
        <v>0.8</v>
      </c>
      <c r="M35" s="70">
        <f t="shared" si="9"/>
        <v>395.65822225872694</v>
      </c>
      <c r="N35" s="70"/>
      <c r="O35" s="70"/>
      <c r="P35" s="71"/>
      <c r="Q35" s="140"/>
      <c r="R35" s="72"/>
      <c r="S35" s="72"/>
      <c r="T35" s="72"/>
      <c r="U35" s="93"/>
      <c r="V35" s="72">
        <f t="shared" ref="V35:V43" si="14">+D35</f>
        <v>740.43</v>
      </c>
      <c r="W35" s="72">
        <f t="shared" ref="W35:W43" si="15">+J35</f>
        <v>245.85722217659134</v>
      </c>
      <c r="X35" s="72">
        <f t="shared" ref="X35:X43" si="16">+K35</f>
        <v>494.57277782340861</v>
      </c>
      <c r="Y35" s="78"/>
      <c r="Z35" s="73"/>
      <c r="AA35" s="73"/>
    </row>
    <row r="36" spans="1:27" s="30" customFormat="1">
      <c r="A36" s="18" t="s">
        <v>136</v>
      </c>
      <c r="B36" s="19">
        <v>36305</v>
      </c>
      <c r="C36" s="20">
        <v>50</v>
      </c>
      <c r="D36" s="21">
        <v>9219.64</v>
      </c>
      <c r="E36" s="22">
        <v>1</v>
      </c>
      <c r="F36" s="23">
        <f t="shared" si="0"/>
        <v>9219.64</v>
      </c>
      <c r="G36" s="20">
        <v>50</v>
      </c>
      <c r="H36" s="24">
        <f t="shared" si="10"/>
        <v>16.602327173169062</v>
      </c>
      <c r="I36" s="25">
        <f t="shared" si="11"/>
        <v>184.39279999999999</v>
      </c>
      <c r="J36" s="26">
        <f t="shared" si="12"/>
        <v>3061.3495939767281</v>
      </c>
      <c r="K36" s="131">
        <f t="shared" si="13"/>
        <v>6158.2904060232713</v>
      </c>
      <c r="L36" s="22">
        <v>0.8</v>
      </c>
      <c r="M36" s="70">
        <f t="shared" si="9"/>
        <v>4926.6323248186172</v>
      </c>
      <c r="N36" s="70"/>
      <c r="O36" s="70"/>
      <c r="P36" s="71"/>
      <c r="Q36" s="140"/>
      <c r="R36" s="72"/>
      <c r="S36" s="72"/>
      <c r="T36" s="72"/>
      <c r="U36" s="94"/>
      <c r="V36" s="72">
        <f t="shared" si="14"/>
        <v>9219.64</v>
      </c>
      <c r="W36" s="72">
        <f t="shared" si="15"/>
        <v>3061.3495939767281</v>
      </c>
      <c r="X36" s="72">
        <f t="shared" si="16"/>
        <v>6158.2904060232713</v>
      </c>
      <c r="Y36" s="79"/>
      <c r="Z36" s="74"/>
      <c r="AA36" s="74"/>
    </row>
    <row r="37" spans="1:27">
      <c r="A37" s="18" t="s">
        <v>137</v>
      </c>
      <c r="B37" s="19">
        <v>36318</v>
      </c>
      <c r="C37" s="20">
        <v>50</v>
      </c>
      <c r="D37" s="21">
        <v>750</v>
      </c>
      <c r="E37" s="22">
        <v>1</v>
      </c>
      <c r="F37" s="23">
        <f t="shared" si="0"/>
        <v>750</v>
      </c>
      <c r="G37" s="20">
        <v>50</v>
      </c>
      <c r="H37" s="24">
        <f t="shared" si="10"/>
        <v>16.566735112936346</v>
      </c>
      <c r="I37" s="25">
        <f t="shared" si="11"/>
        <v>15</v>
      </c>
      <c r="J37" s="26">
        <f t="shared" si="12"/>
        <v>248.50102669404518</v>
      </c>
      <c r="K37" s="131">
        <f t="shared" si="13"/>
        <v>501.49897330595479</v>
      </c>
      <c r="L37" s="22">
        <v>0.8</v>
      </c>
      <c r="M37" s="70">
        <f t="shared" si="9"/>
        <v>401.19917864476383</v>
      </c>
      <c r="N37" s="70"/>
      <c r="O37" s="70"/>
      <c r="P37" s="71"/>
      <c r="Q37" s="140"/>
      <c r="R37" s="72"/>
      <c r="S37" s="72"/>
      <c r="T37" s="72"/>
      <c r="U37" s="91"/>
      <c r="V37" s="72">
        <f t="shared" si="14"/>
        <v>750</v>
      </c>
      <c r="W37" s="72">
        <f t="shared" si="15"/>
        <v>248.50102669404518</v>
      </c>
      <c r="X37" s="72">
        <f t="shared" si="16"/>
        <v>501.49897330595479</v>
      </c>
      <c r="Y37" s="77"/>
      <c r="Z37" s="72"/>
      <c r="AA37" s="72"/>
    </row>
    <row r="38" spans="1:27">
      <c r="A38" s="28" t="s">
        <v>138</v>
      </c>
      <c r="B38" s="19">
        <v>36342</v>
      </c>
      <c r="C38" s="20">
        <v>50</v>
      </c>
      <c r="D38" s="21">
        <v>3562.5</v>
      </c>
      <c r="E38" s="22">
        <v>1</v>
      </c>
      <c r="F38" s="23">
        <f t="shared" si="0"/>
        <v>3562.5</v>
      </c>
      <c r="G38" s="20">
        <v>50</v>
      </c>
      <c r="H38" s="24">
        <f t="shared" si="10"/>
        <v>16.501026694045173</v>
      </c>
      <c r="I38" s="25">
        <f t="shared" si="11"/>
        <v>71.25</v>
      </c>
      <c r="J38" s="26">
        <f t="shared" si="12"/>
        <v>1175.6981519507185</v>
      </c>
      <c r="K38" s="131">
        <f t="shared" si="13"/>
        <v>2386.8018480492815</v>
      </c>
      <c r="L38" s="22">
        <v>0.8</v>
      </c>
      <c r="M38" s="70">
        <f t="shared" si="9"/>
        <v>1909.4414784394253</v>
      </c>
      <c r="N38" s="70"/>
      <c r="O38" s="70"/>
      <c r="P38" s="71"/>
      <c r="Q38" s="140"/>
      <c r="R38" s="72"/>
      <c r="S38" s="72"/>
      <c r="T38" s="72"/>
      <c r="U38" s="91"/>
      <c r="V38" s="72">
        <f t="shared" si="14"/>
        <v>3562.5</v>
      </c>
      <c r="W38" s="72">
        <f t="shared" si="15"/>
        <v>1175.6981519507185</v>
      </c>
      <c r="X38" s="72">
        <f t="shared" si="16"/>
        <v>2386.8018480492815</v>
      </c>
      <c r="Y38" s="77"/>
      <c r="Z38" s="72"/>
      <c r="AA38" s="72"/>
    </row>
    <row r="39" spans="1:27">
      <c r="A39" s="18" t="s">
        <v>139</v>
      </c>
      <c r="B39" s="19">
        <v>36558</v>
      </c>
      <c r="C39" s="20">
        <v>50</v>
      </c>
      <c r="D39" s="21">
        <v>742.5</v>
      </c>
      <c r="E39" s="22">
        <v>1</v>
      </c>
      <c r="F39" s="23">
        <f t="shared" si="0"/>
        <v>742.5</v>
      </c>
      <c r="G39" s="20">
        <v>50</v>
      </c>
      <c r="H39" s="24">
        <f t="shared" si="10"/>
        <v>15.909650924024641</v>
      </c>
      <c r="I39" s="25">
        <f t="shared" si="11"/>
        <v>14.85</v>
      </c>
      <c r="J39" s="26">
        <f t="shared" si="12"/>
        <v>236.25831622176594</v>
      </c>
      <c r="K39" s="131">
        <f t="shared" si="13"/>
        <v>506.24168377823406</v>
      </c>
      <c r="L39" s="22">
        <v>0.8</v>
      </c>
      <c r="M39" s="70">
        <f t="shared" si="9"/>
        <v>404.99334702258727</v>
      </c>
      <c r="N39" s="70"/>
      <c r="O39" s="70"/>
      <c r="P39" s="71"/>
      <c r="Q39" s="140"/>
      <c r="R39" s="72"/>
      <c r="S39" s="72"/>
      <c r="T39" s="72"/>
      <c r="U39" s="91"/>
      <c r="V39" s="72">
        <f t="shared" si="14"/>
        <v>742.5</v>
      </c>
      <c r="W39" s="72">
        <f t="shared" si="15"/>
        <v>236.25831622176594</v>
      </c>
      <c r="X39" s="72">
        <f t="shared" si="16"/>
        <v>506.24168377823406</v>
      </c>
      <c r="Y39" s="77"/>
      <c r="Z39" s="72"/>
      <c r="AA39" s="72"/>
    </row>
    <row r="40" spans="1:27">
      <c r="A40" s="18" t="s">
        <v>140</v>
      </c>
      <c r="B40" s="19">
        <v>36656</v>
      </c>
      <c r="C40" s="20">
        <v>50</v>
      </c>
      <c r="D40" s="21">
        <v>964.65</v>
      </c>
      <c r="E40" s="22">
        <v>1</v>
      </c>
      <c r="F40" s="23">
        <f t="shared" si="0"/>
        <v>964.65</v>
      </c>
      <c r="G40" s="20">
        <v>50</v>
      </c>
      <c r="H40" s="24">
        <f t="shared" si="10"/>
        <v>15.641341546885695</v>
      </c>
      <c r="I40" s="25">
        <f t="shared" si="11"/>
        <v>19.292999999999999</v>
      </c>
      <c r="J40" s="26">
        <f t="shared" si="12"/>
        <v>301.76840246406567</v>
      </c>
      <c r="K40" s="131">
        <f t="shared" si="13"/>
        <v>662.88159753593436</v>
      </c>
      <c r="L40" s="22">
        <v>0.8</v>
      </c>
      <c r="M40" s="70">
        <f t="shared" si="9"/>
        <v>530.30527802874747</v>
      </c>
      <c r="N40" s="70"/>
      <c r="O40" s="70"/>
      <c r="P40" s="71"/>
      <c r="Q40" s="140"/>
      <c r="R40" s="72"/>
      <c r="S40" s="72"/>
      <c r="T40" s="72"/>
      <c r="U40" s="91"/>
      <c r="V40" s="72">
        <f t="shared" si="14"/>
        <v>964.65</v>
      </c>
      <c r="W40" s="72">
        <f t="shared" si="15"/>
        <v>301.76840246406567</v>
      </c>
      <c r="X40" s="72">
        <f t="shared" si="16"/>
        <v>662.88159753593436</v>
      </c>
      <c r="Y40" s="77"/>
      <c r="Z40" s="72"/>
      <c r="AA40" s="72"/>
    </row>
    <row r="41" spans="1:27">
      <c r="A41" s="18" t="s">
        <v>141</v>
      </c>
      <c r="B41" s="19">
        <v>36679</v>
      </c>
      <c r="C41" s="20">
        <v>50</v>
      </c>
      <c r="D41" s="21">
        <v>5217</v>
      </c>
      <c r="E41" s="22">
        <v>1</v>
      </c>
      <c r="F41" s="23">
        <f t="shared" si="0"/>
        <v>5217</v>
      </c>
      <c r="G41" s="20">
        <v>50</v>
      </c>
      <c r="H41" s="24">
        <f t="shared" si="10"/>
        <v>15.578370978781656</v>
      </c>
      <c r="I41" s="25">
        <f t="shared" si="11"/>
        <v>104.34</v>
      </c>
      <c r="J41" s="26">
        <f t="shared" si="12"/>
        <v>1625.4472279260779</v>
      </c>
      <c r="K41" s="131">
        <f t="shared" si="13"/>
        <v>3591.5527720739219</v>
      </c>
      <c r="L41" s="22">
        <v>0.8</v>
      </c>
      <c r="M41" s="70">
        <f t="shared" si="9"/>
        <v>2873.2422176591376</v>
      </c>
      <c r="N41" s="70"/>
      <c r="O41" s="70"/>
      <c r="P41" s="71"/>
      <c r="Q41" s="140"/>
      <c r="R41" s="72"/>
      <c r="S41" s="72"/>
      <c r="T41" s="72"/>
      <c r="U41" s="91"/>
      <c r="V41" s="72">
        <f t="shared" si="14"/>
        <v>5217</v>
      </c>
      <c r="W41" s="72">
        <f t="shared" si="15"/>
        <v>1625.4472279260779</v>
      </c>
      <c r="X41" s="72">
        <f t="shared" si="16"/>
        <v>3591.5527720739219</v>
      </c>
      <c r="Y41" s="77"/>
      <c r="Z41" s="72"/>
      <c r="AA41" s="72"/>
    </row>
    <row r="42" spans="1:27">
      <c r="A42" s="18" t="s">
        <v>159</v>
      </c>
      <c r="B42" s="19">
        <v>37060</v>
      </c>
      <c r="C42" s="20">
        <v>20</v>
      </c>
      <c r="D42" s="21">
        <v>80710</v>
      </c>
      <c r="E42" s="22">
        <v>1</v>
      </c>
      <c r="F42" s="23">
        <f t="shared" si="0"/>
        <v>80710</v>
      </c>
      <c r="G42" s="20">
        <v>20</v>
      </c>
      <c r="H42" s="24">
        <f t="shared" si="10"/>
        <v>14.535249828884325</v>
      </c>
      <c r="I42" s="25">
        <f t="shared" si="11"/>
        <v>4035.5</v>
      </c>
      <c r="J42" s="26">
        <f t="shared" si="12"/>
        <v>58657.000684462699</v>
      </c>
      <c r="K42" s="131">
        <f t="shared" si="13"/>
        <v>22052.999315537301</v>
      </c>
      <c r="L42" s="22">
        <v>0</v>
      </c>
      <c r="M42" s="70">
        <f t="shared" si="9"/>
        <v>0</v>
      </c>
      <c r="N42" s="70"/>
      <c r="O42" s="70"/>
      <c r="P42" s="71"/>
      <c r="Q42" s="140"/>
      <c r="R42" s="72"/>
      <c r="S42" s="72"/>
      <c r="T42" s="72"/>
      <c r="U42" s="91"/>
      <c r="V42" s="72">
        <f t="shared" si="14"/>
        <v>80710</v>
      </c>
      <c r="W42" s="72">
        <f t="shared" si="15"/>
        <v>58657.000684462699</v>
      </c>
      <c r="X42" s="72">
        <f t="shared" si="16"/>
        <v>22052.999315537301</v>
      </c>
      <c r="Y42" s="77"/>
      <c r="Z42" s="72"/>
      <c r="AA42" s="72"/>
    </row>
    <row r="43" spans="1:27" ht="13.5" thickBot="1">
      <c r="A43" s="18" t="s">
        <v>160</v>
      </c>
      <c r="B43" s="19">
        <v>37068</v>
      </c>
      <c r="C43" s="20">
        <v>20</v>
      </c>
      <c r="D43" s="21">
        <v>607.36</v>
      </c>
      <c r="E43" s="22">
        <v>1</v>
      </c>
      <c r="F43" s="23">
        <f t="shared" ref="F43:F75" si="17">IF(P43&gt;0,(+D43-P43)*E43,E43*D43)</f>
        <v>607.36</v>
      </c>
      <c r="G43" s="20">
        <v>20</v>
      </c>
      <c r="H43" s="24">
        <f t="shared" si="10"/>
        <v>14.513347022587268</v>
      </c>
      <c r="I43" s="25">
        <f t="shared" si="11"/>
        <v>30.368000000000002</v>
      </c>
      <c r="J43" s="26">
        <f t="shared" si="12"/>
        <v>440.74132238193016</v>
      </c>
      <c r="K43" s="131">
        <f t="shared" si="13"/>
        <v>166.61867761806985</v>
      </c>
      <c r="L43" s="22">
        <v>0</v>
      </c>
      <c r="M43" s="70">
        <f t="shared" si="9"/>
        <v>0</v>
      </c>
      <c r="N43" s="70"/>
      <c r="O43" s="70"/>
      <c r="P43" s="71"/>
      <c r="Q43" s="140"/>
      <c r="R43" s="72"/>
      <c r="S43" s="72"/>
      <c r="T43" s="72"/>
      <c r="U43" s="95"/>
      <c r="V43" s="82">
        <f t="shared" si="14"/>
        <v>607.36</v>
      </c>
      <c r="W43" s="82">
        <f t="shared" si="15"/>
        <v>440.74132238193016</v>
      </c>
      <c r="X43" s="82">
        <f t="shared" si="16"/>
        <v>166.61867761806985</v>
      </c>
      <c r="Y43" s="77"/>
      <c r="Z43" s="72"/>
      <c r="AA43" s="72"/>
    </row>
    <row r="44" spans="1:27" ht="13.5" thickBot="1">
      <c r="A44" s="18"/>
      <c r="B44" s="19"/>
      <c r="C44" s="20"/>
      <c r="D44" s="21"/>
      <c r="E44" s="22"/>
      <c r="F44" s="23"/>
      <c r="G44" s="20"/>
      <c r="H44" s="24"/>
      <c r="I44" s="25"/>
      <c r="J44" s="26"/>
      <c r="K44" s="131"/>
      <c r="L44" s="22"/>
      <c r="M44" s="70"/>
      <c r="N44" s="70"/>
      <c r="O44" s="70"/>
      <c r="P44" s="71"/>
      <c r="Q44" s="140" t="s">
        <v>202</v>
      </c>
      <c r="R44" s="72">
        <v>80771</v>
      </c>
      <c r="S44" s="72">
        <v>80771</v>
      </c>
      <c r="T44" s="72">
        <v>0</v>
      </c>
      <c r="U44" s="96" t="s">
        <v>203</v>
      </c>
      <c r="V44" s="84">
        <f>SUM(V35:V43)</f>
        <v>102514.08</v>
      </c>
      <c r="W44" s="85">
        <f>SUM(W35:W43)</f>
        <v>65992.621948254629</v>
      </c>
      <c r="X44" s="86">
        <f>SUM(X35:X43)</f>
        <v>36521.458051745372</v>
      </c>
      <c r="Y44" s="81">
        <f>+W44/V44</f>
        <v>0.6437420298582851</v>
      </c>
      <c r="Z44" s="72">
        <f>+Y44*R44</f>
        <v>51995.687493683545</v>
      </c>
      <c r="AA44" s="72">
        <f>+S44-Z44</f>
        <v>28775.312506316455</v>
      </c>
    </row>
    <row r="45" spans="1:27">
      <c r="A45" s="18" t="s">
        <v>161</v>
      </c>
      <c r="B45" s="19">
        <v>37111</v>
      </c>
      <c r="C45" s="20">
        <v>20</v>
      </c>
      <c r="D45" s="21">
        <v>1212.4000000000001</v>
      </c>
      <c r="E45" s="22">
        <v>1</v>
      </c>
      <c r="F45" s="23">
        <f t="shared" si="17"/>
        <v>1212.4000000000001</v>
      </c>
      <c r="G45" s="20">
        <v>20</v>
      </c>
      <c r="H45" s="24">
        <f t="shared" si="10"/>
        <v>14.395619438740589</v>
      </c>
      <c r="I45" s="25">
        <f t="shared" si="11"/>
        <v>60.620000000000005</v>
      </c>
      <c r="J45" s="26">
        <f t="shared" si="12"/>
        <v>872.66245037645456</v>
      </c>
      <c r="K45" s="131">
        <f t="shared" si="13"/>
        <v>339.73754962354553</v>
      </c>
      <c r="L45" s="22">
        <v>0</v>
      </c>
      <c r="M45" s="70">
        <f t="shared" si="9"/>
        <v>0</v>
      </c>
      <c r="N45" s="70"/>
      <c r="O45" s="70"/>
      <c r="P45" s="71"/>
      <c r="Q45" s="140"/>
      <c r="R45" s="72"/>
      <c r="S45" s="72"/>
      <c r="T45" s="72"/>
      <c r="U45" s="91"/>
      <c r="V45" s="83"/>
      <c r="W45" s="83"/>
      <c r="X45" s="83"/>
      <c r="Y45" s="77"/>
      <c r="Z45" s="72"/>
      <c r="AA45" s="72"/>
    </row>
    <row r="46" spans="1:27">
      <c r="A46" s="28" t="s">
        <v>162</v>
      </c>
      <c r="B46" s="19">
        <v>37288</v>
      </c>
      <c r="C46" s="20">
        <v>20</v>
      </c>
      <c r="D46" s="21">
        <v>1072.79</v>
      </c>
      <c r="E46" s="22">
        <v>1</v>
      </c>
      <c r="F46" s="23">
        <f t="shared" si="17"/>
        <v>1072.79</v>
      </c>
      <c r="G46" s="20">
        <v>20</v>
      </c>
      <c r="H46" s="24">
        <f t="shared" si="10"/>
        <v>13.911019849418206</v>
      </c>
      <c r="I46" s="25">
        <f t="shared" si="11"/>
        <v>53.639499999999998</v>
      </c>
      <c r="J46" s="26">
        <f t="shared" si="12"/>
        <v>746.18014921286783</v>
      </c>
      <c r="K46" s="131">
        <f t="shared" si="13"/>
        <v>326.60985078713213</v>
      </c>
      <c r="L46" s="22">
        <v>0</v>
      </c>
      <c r="M46" s="70">
        <f t="shared" si="9"/>
        <v>0</v>
      </c>
      <c r="N46" s="70"/>
      <c r="O46" s="70"/>
      <c r="P46" s="71"/>
      <c r="Q46" s="140"/>
      <c r="R46" s="72"/>
      <c r="S46" s="72"/>
      <c r="T46" s="72"/>
      <c r="U46" s="91"/>
      <c r="V46" s="72"/>
      <c r="W46" s="72"/>
      <c r="X46" s="72"/>
      <c r="Y46" s="77"/>
      <c r="Z46" s="72"/>
      <c r="AA46" s="72"/>
    </row>
    <row r="47" spans="1:27">
      <c r="A47" s="18" t="s">
        <v>163</v>
      </c>
      <c r="B47" s="19">
        <v>37386</v>
      </c>
      <c r="C47" s="20">
        <v>20</v>
      </c>
      <c r="D47" s="21">
        <v>28343.1</v>
      </c>
      <c r="E47" s="22">
        <v>1</v>
      </c>
      <c r="F47" s="23">
        <f t="shared" si="17"/>
        <v>28343.1</v>
      </c>
      <c r="G47" s="20">
        <v>20</v>
      </c>
      <c r="H47" s="24">
        <f t="shared" si="10"/>
        <v>13.64271047227926</v>
      </c>
      <c r="I47" s="25">
        <f t="shared" si="11"/>
        <v>1417.155</v>
      </c>
      <c r="J47" s="26">
        <f t="shared" si="12"/>
        <v>19333.835359342913</v>
      </c>
      <c r="K47" s="131">
        <f t="shared" si="13"/>
        <v>9009.2646406570857</v>
      </c>
      <c r="L47" s="22">
        <v>0</v>
      </c>
      <c r="M47" s="70">
        <f t="shared" si="9"/>
        <v>0</v>
      </c>
      <c r="N47" s="70"/>
      <c r="O47" s="70"/>
      <c r="P47" s="71"/>
      <c r="Q47" s="140"/>
      <c r="R47" s="72"/>
      <c r="S47" s="72"/>
      <c r="T47" s="72"/>
      <c r="U47" s="91"/>
      <c r="V47" s="72"/>
      <c r="W47" s="72"/>
      <c r="X47" s="72"/>
      <c r="Y47" s="77"/>
      <c r="Z47" s="72"/>
      <c r="AA47" s="72"/>
    </row>
    <row r="48" spans="1:27">
      <c r="A48" s="18" t="s">
        <v>164</v>
      </c>
      <c r="B48" s="19">
        <v>37427</v>
      </c>
      <c r="C48" s="20">
        <v>20</v>
      </c>
      <c r="D48" s="21">
        <v>4751</v>
      </c>
      <c r="E48" s="22">
        <v>1</v>
      </c>
      <c r="F48" s="23">
        <f t="shared" si="17"/>
        <v>4751</v>
      </c>
      <c r="G48" s="20">
        <v>20</v>
      </c>
      <c r="H48" s="24">
        <f t="shared" si="10"/>
        <v>13.530458590006845</v>
      </c>
      <c r="I48" s="25">
        <f t="shared" si="11"/>
        <v>237.55</v>
      </c>
      <c r="J48" s="26">
        <f t="shared" si="12"/>
        <v>3214.1604380561262</v>
      </c>
      <c r="K48" s="131">
        <f t="shared" si="13"/>
        <v>1536.8395619438738</v>
      </c>
      <c r="L48" s="22">
        <v>0</v>
      </c>
      <c r="M48" s="70">
        <f t="shared" si="9"/>
        <v>0</v>
      </c>
      <c r="N48" s="70"/>
      <c r="O48" s="70"/>
      <c r="P48" s="71"/>
      <c r="Q48" s="140"/>
      <c r="R48" s="72"/>
      <c r="S48" s="72"/>
      <c r="T48" s="72"/>
      <c r="U48" s="91"/>
      <c r="V48" s="72"/>
      <c r="W48" s="72"/>
      <c r="X48" s="72"/>
      <c r="Y48" s="77"/>
      <c r="Z48" s="72"/>
      <c r="AA48" s="72"/>
    </row>
    <row r="49" spans="1:27">
      <c r="A49" s="18" t="s">
        <v>165</v>
      </c>
      <c r="B49" s="19">
        <v>37508</v>
      </c>
      <c r="C49" s="20">
        <v>20</v>
      </c>
      <c r="D49" s="21">
        <v>402.93</v>
      </c>
      <c r="E49" s="22">
        <v>1</v>
      </c>
      <c r="F49" s="23">
        <f t="shared" si="17"/>
        <v>402.93</v>
      </c>
      <c r="G49" s="20">
        <v>20</v>
      </c>
      <c r="H49" s="24">
        <f t="shared" si="10"/>
        <v>13.308692676249144</v>
      </c>
      <c r="I49" s="25">
        <f t="shared" si="11"/>
        <v>20.1465</v>
      </c>
      <c r="J49" s="26">
        <f t="shared" si="12"/>
        <v>268.12357700205337</v>
      </c>
      <c r="K49" s="131">
        <f t="shared" si="13"/>
        <v>134.80642299794664</v>
      </c>
      <c r="L49" s="22">
        <v>0</v>
      </c>
      <c r="M49" s="70">
        <f t="shared" si="9"/>
        <v>0</v>
      </c>
      <c r="N49" s="70"/>
      <c r="O49" s="70"/>
      <c r="P49" s="71"/>
      <c r="Q49" s="140"/>
      <c r="R49" s="72"/>
      <c r="S49" s="72"/>
      <c r="T49" s="72"/>
      <c r="U49" s="91"/>
      <c r="V49" s="72"/>
      <c r="W49" s="72"/>
      <c r="X49" s="72"/>
      <c r="Y49" s="77"/>
      <c r="Z49" s="72"/>
      <c r="AA49" s="72"/>
    </row>
    <row r="50" spans="1:27">
      <c r="A50" s="18" t="s">
        <v>166</v>
      </c>
      <c r="B50" s="19">
        <v>37509</v>
      </c>
      <c r="C50" s="20">
        <v>20</v>
      </c>
      <c r="D50" s="21">
        <v>405.02</v>
      </c>
      <c r="E50" s="22">
        <v>1</v>
      </c>
      <c r="F50" s="23">
        <f t="shared" si="17"/>
        <v>405.02</v>
      </c>
      <c r="G50" s="20">
        <v>20</v>
      </c>
      <c r="H50" s="24">
        <f t="shared" si="10"/>
        <v>13.305954825462011</v>
      </c>
      <c r="I50" s="25">
        <f t="shared" si="11"/>
        <v>20.250999999999998</v>
      </c>
      <c r="J50" s="26">
        <f t="shared" si="12"/>
        <v>269.45889117043117</v>
      </c>
      <c r="K50" s="131">
        <f t="shared" si="13"/>
        <v>135.56110882956881</v>
      </c>
      <c r="L50" s="22">
        <v>0</v>
      </c>
      <c r="M50" s="70">
        <f t="shared" si="9"/>
        <v>0</v>
      </c>
      <c r="N50" s="70"/>
      <c r="O50" s="70"/>
      <c r="P50" s="71"/>
      <c r="Q50" s="140"/>
      <c r="R50" s="72"/>
      <c r="S50" s="72"/>
      <c r="T50" s="72"/>
      <c r="U50" s="91"/>
      <c r="V50" s="72"/>
      <c r="W50" s="72"/>
      <c r="X50" s="72"/>
      <c r="Y50" s="77"/>
      <c r="Z50" s="72"/>
      <c r="AA50" s="72"/>
    </row>
    <row r="51" spans="1:27">
      <c r="A51" s="18" t="s">
        <v>167</v>
      </c>
      <c r="B51" s="19">
        <v>37737</v>
      </c>
      <c r="C51" s="20">
        <v>20</v>
      </c>
      <c r="D51" s="21">
        <v>3381.07</v>
      </c>
      <c r="E51" s="22">
        <v>1</v>
      </c>
      <c r="F51" s="23">
        <f t="shared" si="17"/>
        <v>3381.07</v>
      </c>
      <c r="G51" s="20">
        <v>20</v>
      </c>
      <c r="H51" s="24">
        <f t="shared" si="10"/>
        <v>12.681724845995893</v>
      </c>
      <c r="I51" s="25">
        <f t="shared" si="11"/>
        <v>169.05350000000001</v>
      </c>
      <c r="J51" s="26">
        <f t="shared" si="12"/>
        <v>2143.8899712525667</v>
      </c>
      <c r="K51" s="131">
        <f t="shared" si="13"/>
        <v>1237.1800287474334</v>
      </c>
      <c r="L51" s="22">
        <v>0</v>
      </c>
      <c r="M51" s="70">
        <f t="shared" si="9"/>
        <v>0</v>
      </c>
      <c r="N51" s="70"/>
      <c r="O51" s="70"/>
      <c r="P51" s="71"/>
      <c r="Q51" s="140"/>
      <c r="R51" s="72"/>
      <c r="S51" s="72"/>
      <c r="T51" s="72"/>
      <c r="U51" s="91"/>
      <c r="V51" s="72"/>
      <c r="W51" s="72"/>
      <c r="X51" s="72"/>
      <c r="Y51" s="77"/>
      <c r="Z51" s="72"/>
      <c r="AA51" s="72"/>
    </row>
    <row r="52" spans="1:27">
      <c r="A52" s="18" t="s">
        <v>168</v>
      </c>
      <c r="B52" s="19">
        <v>37966</v>
      </c>
      <c r="C52" s="20">
        <v>20</v>
      </c>
      <c r="D52" s="21">
        <v>4680</v>
      </c>
      <c r="E52" s="22">
        <v>1</v>
      </c>
      <c r="F52" s="23">
        <f t="shared" si="17"/>
        <v>4680</v>
      </c>
      <c r="G52" s="20">
        <v>20</v>
      </c>
      <c r="H52" s="24">
        <f t="shared" si="10"/>
        <v>12.054757015742641</v>
      </c>
      <c r="I52" s="25">
        <f t="shared" si="11"/>
        <v>234</v>
      </c>
      <c r="J52" s="26">
        <f t="shared" si="12"/>
        <v>2820.8131416837778</v>
      </c>
      <c r="K52" s="131">
        <f t="shared" si="13"/>
        <v>1859.1868583162222</v>
      </c>
      <c r="L52" s="22">
        <v>0</v>
      </c>
      <c r="M52" s="70">
        <f t="shared" si="9"/>
        <v>0</v>
      </c>
      <c r="N52" s="70"/>
      <c r="O52" s="70"/>
      <c r="P52" s="71"/>
      <c r="Q52" s="140"/>
      <c r="R52" s="72"/>
      <c r="S52" s="72"/>
      <c r="T52" s="72"/>
      <c r="U52" s="91"/>
      <c r="V52" s="72"/>
      <c r="W52" s="72"/>
      <c r="X52" s="72"/>
      <c r="Y52" s="81"/>
      <c r="Z52" s="72"/>
      <c r="AA52" s="72"/>
    </row>
    <row r="53" spans="1:27">
      <c r="A53" s="18" t="s">
        <v>142</v>
      </c>
      <c r="B53" s="19">
        <v>38222</v>
      </c>
      <c r="C53" s="20">
        <v>50</v>
      </c>
      <c r="D53" s="21">
        <v>2750.83</v>
      </c>
      <c r="E53" s="22">
        <v>1</v>
      </c>
      <c r="F53" s="23">
        <f t="shared" si="17"/>
        <v>2750.83</v>
      </c>
      <c r="G53" s="20">
        <v>50</v>
      </c>
      <c r="H53" s="24">
        <f t="shared" si="10"/>
        <v>11.353867214236825</v>
      </c>
      <c r="I53" s="25">
        <f t="shared" si="11"/>
        <v>55.016599999999997</v>
      </c>
      <c r="J53" s="26">
        <f t="shared" si="12"/>
        <v>624.65117097878169</v>
      </c>
      <c r="K53" s="131">
        <f t="shared" si="13"/>
        <v>2126.178829021218</v>
      </c>
      <c r="L53" s="22">
        <v>0</v>
      </c>
      <c r="M53" s="70">
        <f t="shared" si="9"/>
        <v>0</v>
      </c>
      <c r="N53" s="70"/>
      <c r="O53" s="70"/>
      <c r="P53" s="71"/>
      <c r="Q53" s="140"/>
      <c r="R53" s="72"/>
      <c r="S53" s="72"/>
      <c r="T53" s="72"/>
      <c r="U53" s="91"/>
      <c r="V53" s="72"/>
      <c r="W53" s="72"/>
      <c r="X53" s="72"/>
      <c r="Y53" s="77"/>
      <c r="Z53" s="72"/>
      <c r="AA53" s="72"/>
    </row>
    <row r="54" spans="1:27">
      <c r="A54" s="18" t="s">
        <v>112</v>
      </c>
      <c r="B54" s="19">
        <v>38261</v>
      </c>
      <c r="C54" s="20">
        <v>50</v>
      </c>
      <c r="D54" s="21">
        <v>1403.27</v>
      </c>
      <c r="E54" s="22">
        <v>1</v>
      </c>
      <c r="F54" s="23">
        <f t="shared" si="17"/>
        <v>1403.27</v>
      </c>
      <c r="G54" s="20">
        <v>50</v>
      </c>
      <c r="H54" s="24">
        <f t="shared" si="10"/>
        <v>11.247091033538672</v>
      </c>
      <c r="I54" s="25">
        <f t="shared" si="11"/>
        <v>28.0654</v>
      </c>
      <c r="J54" s="26">
        <f t="shared" si="12"/>
        <v>315.65410869267623</v>
      </c>
      <c r="K54" s="131">
        <f t="shared" si="13"/>
        <v>1087.6158913073236</v>
      </c>
      <c r="L54" s="22">
        <v>0</v>
      </c>
      <c r="M54" s="70">
        <f t="shared" si="9"/>
        <v>0</v>
      </c>
      <c r="N54" s="70"/>
      <c r="O54" s="70"/>
      <c r="P54" s="71"/>
      <c r="Q54" s="140"/>
      <c r="R54" s="72"/>
      <c r="S54" s="72"/>
      <c r="T54" s="72"/>
      <c r="U54" s="91"/>
      <c r="V54" s="72"/>
      <c r="W54" s="72"/>
      <c r="X54" s="72"/>
      <c r="Y54" s="77"/>
      <c r="Z54" s="72"/>
      <c r="AA54" s="72"/>
    </row>
    <row r="55" spans="1:27">
      <c r="A55" s="18" t="s">
        <v>113</v>
      </c>
      <c r="B55" s="19">
        <v>38492</v>
      </c>
      <c r="C55" s="20">
        <v>50</v>
      </c>
      <c r="D55" s="21">
        <v>6487.17</v>
      </c>
      <c r="E55" s="22">
        <v>1</v>
      </c>
      <c r="F55" s="23">
        <f t="shared" si="17"/>
        <v>6487.17</v>
      </c>
      <c r="G55" s="20">
        <v>50</v>
      </c>
      <c r="H55" s="24">
        <f t="shared" si="10"/>
        <v>10.614647501711156</v>
      </c>
      <c r="I55" s="25">
        <f t="shared" si="11"/>
        <v>129.74340000000001</v>
      </c>
      <c r="J55" s="26">
        <f t="shared" si="12"/>
        <v>1377.1804566735111</v>
      </c>
      <c r="K55" s="131">
        <f t="shared" si="13"/>
        <v>5109.9895433264892</v>
      </c>
      <c r="L55" s="22">
        <v>0</v>
      </c>
      <c r="M55" s="70">
        <f t="shared" si="9"/>
        <v>0</v>
      </c>
      <c r="N55" s="70"/>
      <c r="O55" s="70"/>
      <c r="P55" s="71"/>
      <c r="Q55" s="140"/>
      <c r="R55" s="72"/>
      <c r="S55" s="72"/>
      <c r="T55" s="72"/>
      <c r="U55" s="91"/>
      <c r="V55" s="72"/>
      <c r="W55" s="72"/>
      <c r="X55" s="72"/>
      <c r="Y55" s="77"/>
      <c r="Z55" s="72"/>
      <c r="AA55" s="72"/>
    </row>
    <row r="56" spans="1:27">
      <c r="A56" s="18" t="s">
        <v>143</v>
      </c>
      <c r="B56" s="19">
        <v>38548</v>
      </c>
      <c r="C56" s="20">
        <v>50</v>
      </c>
      <c r="D56" s="21">
        <v>11589</v>
      </c>
      <c r="E56" s="22">
        <v>1</v>
      </c>
      <c r="F56" s="23">
        <f t="shared" si="17"/>
        <v>11589</v>
      </c>
      <c r="G56" s="20">
        <v>50</v>
      </c>
      <c r="H56" s="24">
        <f t="shared" si="10"/>
        <v>10.461327857631758</v>
      </c>
      <c r="I56" s="25">
        <f t="shared" si="11"/>
        <v>231.78</v>
      </c>
      <c r="J56" s="26">
        <f t="shared" si="12"/>
        <v>2424.726570841889</v>
      </c>
      <c r="K56" s="131">
        <f t="shared" si="13"/>
        <v>9164.273429158111</v>
      </c>
      <c r="L56" s="22">
        <v>0.8</v>
      </c>
      <c r="M56" s="70">
        <f t="shared" si="9"/>
        <v>7331.4187433264888</v>
      </c>
      <c r="N56" s="70"/>
      <c r="O56" s="70"/>
      <c r="P56" s="71"/>
      <c r="Q56" s="140"/>
      <c r="R56" s="72"/>
      <c r="S56" s="72"/>
      <c r="T56" s="72"/>
      <c r="U56" s="91"/>
      <c r="V56" s="72"/>
      <c r="W56" s="72"/>
      <c r="X56" s="72"/>
      <c r="Y56" s="77"/>
      <c r="Z56" s="72"/>
      <c r="AA56" s="72"/>
    </row>
    <row r="57" spans="1:27">
      <c r="A57" s="18" t="s">
        <v>114</v>
      </c>
      <c r="B57" s="19">
        <v>38565</v>
      </c>
      <c r="C57" s="20">
        <v>50</v>
      </c>
      <c r="D57" s="21">
        <v>14850</v>
      </c>
      <c r="E57" s="22">
        <v>1</v>
      </c>
      <c r="F57" s="23">
        <f t="shared" si="17"/>
        <v>14850</v>
      </c>
      <c r="G57" s="20">
        <v>50</v>
      </c>
      <c r="H57" s="24">
        <f t="shared" si="10"/>
        <v>10.414784394250514</v>
      </c>
      <c r="I57" s="25">
        <f t="shared" si="11"/>
        <v>297</v>
      </c>
      <c r="J57" s="26">
        <f t="shared" si="12"/>
        <v>3093.1909650924026</v>
      </c>
      <c r="K57" s="131">
        <f t="shared" si="13"/>
        <v>11756.809034907597</v>
      </c>
      <c r="L57" s="22">
        <v>0</v>
      </c>
      <c r="M57" s="70">
        <f t="shared" si="9"/>
        <v>0</v>
      </c>
      <c r="N57" s="70"/>
      <c r="O57" s="70"/>
      <c r="P57" s="71"/>
      <c r="Q57" s="140"/>
      <c r="R57" s="72"/>
      <c r="S57" s="72"/>
      <c r="T57" s="72"/>
      <c r="U57" s="91"/>
      <c r="V57" s="72"/>
      <c r="W57" s="72"/>
      <c r="X57" s="72"/>
      <c r="Y57" s="77"/>
      <c r="Z57" s="72"/>
      <c r="AA57" s="72"/>
    </row>
    <row r="58" spans="1:27">
      <c r="A58" s="18" t="s">
        <v>169</v>
      </c>
      <c r="B58" s="19">
        <v>38579</v>
      </c>
      <c r="C58" s="20">
        <v>20</v>
      </c>
      <c r="D58" s="21">
        <v>8172.86</v>
      </c>
      <c r="E58" s="22">
        <v>1</v>
      </c>
      <c r="F58" s="23">
        <f t="shared" si="17"/>
        <v>8172.86</v>
      </c>
      <c r="G58" s="20">
        <v>20</v>
      </c>
      <c r="H58" s="24">
        <f t="shared" si="10"/>
        <v>10.376454483230663</v>
      </c>
      <c r="I58" s="25">
        <f t="shared" si="11"/>
        <v>408.64299999999997</v>
      </c>
      <c r="J58" s="26">
        <f t="shared" si="12"/>
        <v>4240.2654893908275</v>
      </c>
      <c r="K58" s="131">
        <f t="shared" si="13"/>
        <v>3932.5945106091722</v>
      </c>
      <c r="L58" s="22">
        <v>0.8</v>
      </c>
      <c r="M58" s="70">
        <f t="shared" si="9"/>
        <v>3146.0756084873378</v>
      </c>
      <c r="N58" s="70"/>
      <c r="O58" s="70"/>
      <c r="P58" s="71"/>
      <c r="Q58" s="140"/>
      <c r="R58" s="72"/>
      <c r="S58" s="72"/>
      <c r="T58" s="72"/>
      <c r="U58" s="91"/>
      <c r="V58" s="72"/>
      <c r="W58" s="72"/>
      <c r="X58" s="72"/>
      <c r="Y58" s="77"/>
      <c r="Z58" s="72"/>
      <c r="AA58" s="72"/>
    </row>
    <row r="59" spans="1:27">
      <c r="A59" s="18" t="s">
        <v>170</v>
      </c>
      <c r="B59" s="19">
        <v>38611</v>
      </c>
      <c r="C59" s="20">
        <v>20</v>
      </c>
      <c r="D59" s="21">
        <v>4024</v>
      </c>
      <c r="E59" s="22">
        <v>1</v>
      </c>
      <c r="F59" s="23">
        <f t="shared" si="17"/>
        <v>4024</v>
      </c>
      <c r="G59" s="20">
        <v>20</v>
      </c>
      <c r="H59" s="24">
        <f t="shared" si="10"/>
        <v>10.288843258042437</v>
      </c>
      <c r="I59" s="25">
        <f t="shared" si="11"/>
        <v>201.2</v>
      </c>
      <c r="J59" s="26">
        <f t="shared" si="12"/>
        <v>2070.1152635181384</v>
      </c>
      <c r="K59" s="131">
        <f t="shared" si="13"/>
        <v>1953.8847364818616</v>
      </c>
      <c r="L59" s="22">
        <v>0.8</v>
      </c>
      <c r="M59" s="70">
        <f t="shared" si="9"/>
        <v>1563.1077891854893</v>
      </c>
      <c r="N59" s="70"/>
      <c r="O59" s="70"/>
      <c r="P59" s="71"/>
      <c r="Q59" s="140"/>
      <c r="R59" s="72"/>
      <c r="S59" s="72"/>
      <c r="T59" s="72"/>
      <c r="U59" s="91"/>
      <c r="V59" s="72"/>
      <c r="W59" s="72"/>
      <c r="X59" s="72"/>
      <c r="Y59" s="77"/>
      <c r="Z59" s="72"/>
      <c r="AA59" s="72"/>
    </row>
    <row r="60" spans="1:27">
      <c r="A60" s="18" t="s">
        <v>144</v>
      </c>
      <c r="B60" s="19">
        <v>38628</v>
      </c>
      <c r="C60" s="20">
        <v>50</v>
      </c>
      <c r="D60" s="21">
        <v>2572.5</v>
      </c>
      <c r="E60" s="22">
        <v>1</v>
      </c>
      <c r="F60" s="23">
        <f t="shared" si="17"/>
        <v>2572.5</v>
      </c>
      <c r="G60" s="20">
        <v>50</v>
      </c>
      <c r="H60" s="24">
        <f t="shared" si="10"/>
        <v>10.242299794661191</v>
      </c>
      <c r="I60" s="25">
        <f t="shared" si="11"/>
        <v>51.45</v>
      </c>
      <c r="J60" s="26">
        <f t="shared" si="12"/>
        <v>526.96632443531826</v>
      </c>
      <c r="K60" s="131">
        <f t="shared" si="13"/>
        <v>2045.5336755646817</v>
      </c>
      <c r="L60" s="22">
        <v>0.8</v>
      </c>
      <c r="M60" s="70">
        <f t="shared" si="9"/>
        <v>1636.4269404517454</v>
      </c>
      <c r="N60" s="70"/>
      <c r="O60" s="70"/>
      <c r="P60" s="71"/>
      <c r="Q60" s="140"/>
      <c r="R60" s="72"/>
      <c r="S60" s="72"/>
      <c r="T60" s="72"/>
      <c r="U60" s="91"/>
      <c r="V60" s="72"/>
      <c r="W60" s="72"/>
      <c r="X60" s="72"/>
      <c r="Y60" s="77"/>
      <c r="Z60" s="72"/>
      <c r="AA60" s="72"/>
    </row>
    <row r="61" spans="1:27">
      <c r="A61" s="18" t="s">
        <v>115</v>
      </c>
      <c r="B61" s="19">
        <v>38639</v>
      </c>
      <c r="C61" s="20">
        <v>50</v>
      </c>
      <c r="D61" s="21">
        <v>12750</v>
      </c>
      <c r="E61" s="22">
        <v>1</v>
      </c>
      <c r="F61" s="23">
        <f t="shared" si="17"/>
        <v>12750</v>
      </c>
      <c r="G61" s="20">
        <v>50</v>
      </c>
      <c r="H61" s="24">
        <f t="shared" si="10"/>
        <v>10.212183436002737</v>
      </c>
      <c r="I61" s="25">
        <f t="shared" si="11"/>
        <v>255</v>
      </c>
      <c r="J61" s="26">
        <f t="shared" si="12"/>
        <v>2604.106776180698</v>
      </c>
      <c r="K61" s="131">
        <f t="shared" si="13"/>
        <v>10145.893223819301</v>
      </c>
      <c r="L61" s="22">
        <v>0</v>
      </c>
      <c r="M61" s="70">
        <f t="shared" si="9"/>
        <v>0</v>
      </c>
      <c r="N61" s="70"/>
      <c r="O61" s="70"/>
      <c r="P61" s="71"/>
      <c r="Q61" s="140"/>
      <c r="R61" s="72"/>
      <c r="S61" s="72"/>
      <c r="T61" s="72"/>
      <c r="U61" s="91"/>
      <c r="V61" s="72"/>
      <c r="W61" s="72"/>
      <c r="X61" s="72"/>
      <c r="Y61" s="77"/>
      <c r="Z61" s="72"/>
      <c r="AA61" s="72"/>
    </row>
    <row r="62" spans="1:27">
      <c r="A62" s="18" t="s">
        <v>16</v>
      </c>
      <c r="B62" s="19">
        <v>38719</v>
      </c>
      <c r="C62" s="20">
        <v>10</v>
      </c>
      <c r="D62" s="21">
        <v>1620.5</v>
      </c>
      <c r="E62" s="22">
        <v>0</v>
      </c>
      <c r="F62" s="23">
        <f t="shared" si="17"/>
        <v>0</v>
      </c>
      <c r="G62" s="20">
        <v>10</v>
      </c>
      <c r="H62" s="24">
        <f t="shared" si="10"/>
        <v>9.9931553730321703</v>
      </c>
      <c r="I62" s="25">
        <f t="shared" si="11"/>
        <v>0</v>
      </c>
      <c r="J62" s="26">
        <f t="shared" si="12"/>
        <v>0</v>
      </c>
      <c r="K62" s="131" t="str">
        <f t="shared" si="13"/>
        <v xml:space="preserve"> </v>
      </c>
      <c r="L62" s="22">
        <v>0</v>
      </c>
      <c r="M62" s="70">
        <v>0</v>
      </c>
      <c r="N62" s="70"/>
      <c r="O62" s="70"/>
      <c r="P62" s="71"/>
      <c r="Q62" s="140" t="s">
        <v>204</v>
      </c>
      <c r="R62" s="72">
        <v>198771</v>
      </c>
      <c r="S62" s="72">
        <v>179232</v>
      </c>
      <c r="T62" s="72">
        <f>+R62-S62</f>
        <v>19539</v>
      </c>
      <c r="U62" s="91" t="s">
        <v>192</v>
      </c>
      <c r="V62" s="72">
        <f>SUM(D62:D83)</f>
        <v>162215.91600000003</v>
      </c>
      <c r="W62" s="72">
        <f>SUM(J62:J83)</f>
        <v>42382.395398001354</v>
      </c>
      <c r="X62" s="72">
        <f>+V62-W62</f>
        <v>119833.52060199867</v>
      </c>
      <c r="Y62" s="77">
        <f>+W62/V62</f>
        <v>0.26127149815559003</v>
      </c>
      <c r="Z62" s="72">
        <f t="shared" ref="Z62" si="18">+X62-Y62</f>
        <v>119833.25933050051</v>
      </c>
      <c r="AA62" s="72">
        <f>+S62-Z62</f>
        <v>59398.740669499486</v>
      </c>
    </row>
    <row r="63" spans="1:27">
      <c r="A63" s="18" t="s">
        <v>171</v>
      </c>
      <c r="B63" s="19">
        <v>38724</v>
      </c>
      <c r="C63" s="20">
        <v>20</v>
      </c>
      <c r="D63" s="21">
        <v>582.16999999999996</v>
      </c>
      <c r="E63" s="22">
        <v>1</v>
      </c>
      <c r="F63" s="23">
        <f t="shared" si="17"/>
        <v>582.16999999999996</v>
      </c>
      <c r="G63" s="20">
        <v>20</v>
      </c>
      <c r="H63" s="24">
        <f t="shared" si="10"/>
        <v>9.979466119096509</v>
      </c>
      <c r="I63" s="25">
        <f t="shared" si="11"/>
        <v>29.108499999999999</v>
      </c>
      <c r="J63" s="26">
        <f t="shared" si="12"/>
        <v>290.48728952772069</v>
      </c>
      <c r="K63" s="131">
        <f t="shared" si="13"/>
        <v>291.68271047227927</v>
      </c>
      <c r="L63" s="22">
        <v>0.8</v>
      </c>
      <c r="M63" s="70">
        <f>+K63*L63</f>
        <v>233.34616837782343</v>
      </c>
      <c r="N63" s="70"/>
      <c r="O63" s="70"/>
      <c r="P63" s="71"/>
      <c r="Q63" s="140"/>
      <c r="R63" s="72"/>
      <c r="S63" s="72"/>
      <c r="T63" s="72"/>
      <c r="U63" s="91"/>
      <c r="V63" s="72"/>
      <c r="W63" s="72"/>
      <c r="X63" s="72"/>
      <c r="Y63" s="77"/>
      <c r="Z63" s="72"/>
      <c r="AA63" s="72"/>
    </row>
    <row r="64" spans="1:27">
      <c r="A64" s="18" t="s">
        <v>17</v>
      </c>
      <c r="B64" s="19">
        <v>38866</v>
      </c>
      <c r="C64" s="20">
        <v>10</v>
      </c>
      <c r="D64" s="21">
        <v>2760.38</v>
      </c>
      <c r="E64" s="22">
        <v>0</v>
      </c>
      <c r="F64" s="23">
        <f t="shared" si="17"/>
        <v>0</v>
      </c>
      <c r="G64" s="20">
        <v>10</v>
      </c>
      <c r="H64" s="24">
        <f t="shared" si="10"/>
        <v>9.5906913073237501</v>
      </c>
      <c r="I64" s="25">
        <f t="shared" si="11"/>
        <v>0</v>
      </c>
      <c r="J64" s="26">
        <f t="shared" si="12"/>
        <v>0</v>
      </c>
      <c r="K64" s="131" t="str">
        <f t="shared" si="13"/>
        <v xml:space="preserve"> </v>
      </c>
      <c r="L64" s="22">
        <v>0</v>
      </c>
      <c r="M64" s="70">
        <v>0</v>
      </c>
      <c r="N64" s="70"/>
      <c r="O64" s="70"/>
      <c r="P64" s="71"/>
      <c r="Q64" s="140"/>
      <c r="R64" s="72"/>
      <c r="S64" s="72"/>
      <c r="T64" s="72"/>
      <c r="U64" s="91"/>
      <c r="V64" s="72"/>
      <c r="W64" s="72"/>
      <c r="X64" s="72"/>
      <c r="Y64" s="77"/>
      <c r="Z64" s="72"/>
      <c r="AA64" s="72"/>
    </row>
    <row r="65" spans="1:27">
      <c r="A65" s="18" t="s">
        <v>18</v>
      </c>
      <c r="B65" s="19">
        <v>38932</v>
      </c>
      <c r="C65" s="20">
        <v>10</v>
      </c>
      <c r="D65" s="21">
        <v>11057.9</v>
      </c>
      <c r="E65" s="22">
        <v>0</v>
      </c>
      <c r="F65" s="23">
        <f t="shared" si="17"/>
        <v>0</v>
      </c>
      <c r="G65" s="20">
        <v>10</v>
      </c>
      <c r="H65" s="24">
        <f t="shared" si="10"/>
        <v>9.4099931553730318</v>
      </c>
      <c r="I65" s="25">
        <f t="shared" si="11"/>
        <v>0</v>
      </c>
      <c r="J65" s="26">
        <f t="shared" si="12"/>
        <v>0</v>
      </c>
      <c r="K65" s="131" t="str">
        <f t="shared" si="13"/>
        <v xml:space="preserve"> </v>
      </c>
      <c r="L65" s="22">
        <v>0</v>
      </c>
      <c r="M65" s="70">
        <v>0</v>
      </c>
      <c r="N65" s="70"/>
      <c r="O65" s="70"/>
      <c r="P65" s="71"/>
      <c r="Q65" s="140"/>
      <c r="R65" s="72"/>
      <c r="S65" s="72"/>
      <c r="T65" s="72"/>
      <c r="U65" s="91"/>
      <c r="V65" s="72"/>
      <c r="W65" s="72"/>
      <c r="X65" s="72"/>
      <c r="Y65" s="77"/>
      <c r="Z65" s="72"/>
      <c r="AA65" s="72"/>
    </row>
    <row r="66" spans="1:27">
      <c r="A66" s="18" t="s">
        <v>19</v>
      </c>
      <c r="B66" s="19">
        <v>38953</v>
      </c>
      <c r="C66" s="20">
        <f>G66</f>
        <v>10</v>
      </c>
      <c r="D66" s="21">
        <v>935.28</v>
      </c>
      <c r="E66" s="22">
        <v>0</v>
      </c>
      <c r="F66" s="23">
        <f t="shared" si="17"/>
        <v>0</v>
      </c>
      <c r="G66" s="20">
        <v>10</v>
      </c>
      <c r="H66" s="24">
        <f t="shared" ref="H66:H97" si="19">IF(G66=" "," ",IF(+B66&lt;=367," ",(+$B$7-B66)/365.25))</f>
        <v>9.3524982888432575</v>
      </c>
      <c r="I66" s="25">
        <f t="shared" ref="I66:I97" si="20">IF(+H66&gt;=G66,"--",F66/G66)</f>
        <v>0</v>
      </c>
      <c r="J66" s="26">
        <f t="shared" ref="J66:J97" si="21">IF(+H66/G66&gt;1,F66,F66*H66/G66)</f>
        <v>0</v>
      </c>
      <c r="K66" s="131" t="str">
        <f t="shared" ref="K66:K97" si="22">IF(+F66=0," ",IF(+F66-J66&lt;=0,0,(F66-J66)))</f>
        <v xml:space="preserve"> </v>
      </c>
      <c r="L66" s="22">
        <v>0</v>
      </c>
      <c r="M66" s="70">
        <v>0</v>
      </c>
      <c r="N66" s="70"/>
      <c r="O66" s="70"/>
      <c r="P66" s="71"/>
      <c r="Q66" s="140"/>
      <c r="R66" s="72"/>
      <c r="S66" s="72"/>
      <c r="T66" s="72"/>
      <c r="U66" s="91"/>
      <c r="V66" s="72"/>
      <c r="W66" s="72"/>
      <c r="X66" s="72"/>
      <c r="Y66" s="77"/>
      <c r="Z66" s="72"/>
      <c r="AA66" s="72"/>
    </row>
    <row r="67" spans="1:27">
      <c r="A67" s="18" t="s">
        <v>172</v>
      </c>
      <c r="B67" s="19">
        <v>38992</v>
      </c>
      <c r="C67" s="20">
        <v>20</v>
      </c>
      <c r="D67" s="21">
        <v>3577.66</v>
      </c>
      <c r="E67" s="22">
        <v>1</v>
      </c>
      <c r="F67" s="23">
        <f t="shared" si="17"/>
        <v>3577.66</v>
      </c>
      <c r="G67" s="20">
        <v>20</v>
      </c>
      <c r="H67" s="24">
        <f t="shared" si="19"/>
        <v>9.245722108145106</v>
      </c>
      <c r="I67" s="25">
        <f t="shared" si="20"/>
        <v>178.88299999999998</v>
      </c>
      <c r="J67" s="26">
        <f t="shared" si="21"/>
        <v>1653.9025078713209</v>
      </c>
      <c r="K67" s="131">
        <f t="shared" si="22"/>
        <v>1923.7574921286789</v>
      </c>
      <c r="L67" s="22">
        <v>0</v>
      </c>
      <c r="M67" s="70">
        <f t="shared" ref="M67:M98" si="23">+K67*L67</f>
        <v>0</v>
      </c>
      <c r="N67" s="70"/>
      <c r="O67" s="70"/>
      <c r="P67" s="71"/>
      <c r="Q67" s="140"/>
      <c r="R67" s="72"/>
      <c r="S67" s="72"/>
      <c r="T67" s="72"/>
      <c r="U67" s="91"/>
      <c r="V67" s="72"/>
      <c r="W67" s="72"/>
      <c r="X67" s="72"/>
      <c r="Y67" s="77"/>
      <c r="Z67" s="72"/>
      <c r="AA67" s="72"/>
    </row>
    <row r="68" spans="1:27">
      <c r="A68" s="18" t="s">
        <v>20</v>
      </c>
      <c r="B68" s="19">
        <v>39140</v>
      </c>
      <c r="C68" s="20">
        <v>10</v>
      </c>
      <c r="D68" s="21">
        <v>5429.91</v>
      </c>
      <c r="E68" s="22">
        <v>1</v>
      </c>
      <c r="F68" s="23">
        <f t="shared" si="17"/>
        <v>5429.91</v>
      </c>
      <c r="G68" s="20">
        <v>10</v>
      </c>
      <c r="H68" s="24">
        <f t="shared" si="19"/>
        <v>8.8405201916495546</v>
      </c>
      <c r="I68" s="25">
        <f t="shared" si="20"/>
        <v>542.99099999999999</v>
      </c>
      <c r="J68" s="26">
        <f t="shared" si="21"/>
        <v>4800.322899383983</v>
      </c>
      <c r="K68" s="131">
        <f t="shared" si="22"/>
        <v>629.58710061601687</v>
      </c>
      <c r="L68" s="22">
        <v>0</v>
      </c>
      <c r="M68" s="70">
        <f t="shared" si="23"/>
        <v>0</v>
      </c>
      <c r="N68" s="70"/>
      <c r="O68" s="70"/>
      <c r="P68" s="71"/>
      <c r="Q68" s="140"/>
      <c r="R68" s="72"/>
      <c r="S68" s="72"/>
      <c r="T68" s="72"/>
      <c r="U68" s="91"/>
      <c r="V68" s="72"/>
      <c r="W68" s="72"/>
      <c r="X68" s="72"/>
      <c r="Y68" s="77"/>
      <c r="Z68" s="72"/>
      <c r="AA68" s="72"/>
    </row>
    <row r="69" spans="1:27">
      <c r="A69" s="18" t="s">
        <v>116</v>
      </c>
      <c r="B69" s="19">
        <v>39183</v>
      </c>
      <c r="C69" s="20">
        <v>50</v>
      </c>
      <c r="D69" s="21">
        <v>59055.936000000002</v>
      </c>
      <c r="E69" s="22">
        <v>1</v>
      </c>
      <c r="F69" s="23">
        <f t="shared" si="17"/>
        <v>59055.936000000002</v>
      </c>
      <c r="G69" s="20">
        <v>50</v>
      </c>
      <c r="H69" s="24">
        <f t="shared" si="19"/>
        <v>8.7227926078028748</v>
      </c>
      <c r="I69" s="25">
        <f t="shared" si="20"/>
        <v>1181.1187199999999</v>
      </c>
      <c r="J69" s="26">
        <f t="shared" si="21"/>
        <v>10302.653639753593</v>
      </c>
      <c r="K69" s="131">
        <f t="shared" si="22"/>
        <v>48753.282360246405</v>
      </c>
      <c r="L69" s="22">
        <v>0</v>
      </c>
      <c r="M69" s="70">
        <f t="shared" si="23"/>
        <v>0</v>
      </c>
      <c r="N69" s="70"/>
      <c r="O69" s="70"/>
      <c r="P69" s="71"/>
      <c r="Q69" s="140"/>
      <c r="R69" s="72"/>
      <c r="S69" s="72"/>
      <c r="T69" s="72"/>
      <c r="U69" s="91"/>
      <c r="V69" s="72"/>
      <c r="W69" s="72"/>
      <c r="X69" s="72"/>
      <c r="Y69" s="77"/>
      <c r="Z69" s="72"/>
      <c r="AA69" s="72"/>
    </row>
    <row r="70" spans="1:27">
      <c r="A70" s="18" t="s">
        <v>117</v>
      </c>
      <c r="B70" s="19">
        <v>39211</v>
      </c>
      <c r="C70" s="20">
        <v>50</v>
      </c>
      <c r="D70" s="21">
        <v>1469.95</v>
      </c>
      <c r="E70" s="22">
        <v>1</v>
      </c>
      <c r="F70" s="23">
        <f t="shared" si="17"/>
        <v>1469.95</v>
      </c>
      <c r="G70" s="20">
        <v>50</v>
      </c>
      <c r="H70" s="24">
        <f t="shared" si="19"/>
        <v>8.6461327857631751</v>
      </c>
      <c r="I70" s="25">
        <f t="shared" si="20"/>
        <v>29.399000000000001</v>
      </c>
      <c r="J70" s="26">
        <f t="shared" si="21"/>
        <v>254.18765776865158</v>
      </c>
      <c r="K70" s="131">
        <f t="shared" si="22"/>
        <v>1215.7623422313484</v>
      </c>
      <c r="L70" s="22">
        <v>0</v>
      </c>
      <c r="M70" s="70">
        <f t="shared" si="23"/>
        <v>0</v>
      </c>
      <c r="N70" s="70"/>
      <c r="O70" s="70"/>
      <c r="P70" s="71"/>
      <c r="Q70" s="140"/>
      <c r="R70" s="72"/>
      <c r="S70" s="72"/>
      <c r="T70" s="72"/>
      <c r="U70" s="91"/>
      <c r="V70" s="72"/>
      <c r="W70" s="72"/>
      <c r="X70" s="72"/>
      <c r="Y70" s="77"/>
      <c r="Z70" s="72"/>
      <c r="AA70" s="72"/>
    </row>
    <row r="71" spans="1:27">
      <c r="A71" s="18" t="s">
        <v>173</v>
      </c>
      <c r="B71" s="19">
        <v>39231</v>
      </c>
      <c r="C71" s="20">
        <v>20</v>
      </c>
      <c r="D71" s="21">
        <v>5463.5</v>
      </c>
      <c r="E71" s="22">
        <v>1</v>
      </c>
      <c r="F71" s="23">
        <f t="shared" si="17"/>
        <v>5463.5</v>
      </c>
      <c r="G71" s="20">
        <v>20</v>
      </c>
      <c r="H71" s="24">
        <f t="shared" si="19"/>
        <v>8.5913757700205338</v>
      </c>
      <c r="I71" s="25">
        <f t="shared" si="20"/>
        <v>273.17500000000001</v>
      </c>
      <c r="J71" s="26">
        <f t="shared" si="21"/>
        <v>2346.9490759753594</v>
      </c>
      <c r="K71" s="131">
        <f t="shared" si="22"/>
        <v>3116.5509240246406</v>
      </c>
      <c r="L71" s="22">
        <v>0</v>
      </c>
      <c r="M71" s="70">
        <f t="shared" si="23"/>
        <v>0</v>
      </c>
      <c r="N71" s="70"/>
      <c r="O71" s="70"/>
      <c r="P71" s="71"/>
      <c r="Q71" s="140"/>
      <c r="R71" s="72"/>
      <c r="S71" s="72"/>
      <c r="T71" s="72"/>
      <c r="U71" s="91"/>
      <c r="V71" s="72"/>
      <c r="W71" s="72"/>
      <c r="X71" s="72"/>
      <c r="Y71" s="77"/>
      <c r="Z71" s="72"/>
      <c r="AA71" s="72"/>
    </row>
    <row r="72" spans="1:27">
      <c r="A72" s="18" t="s">
        <v>174</v>
      </c>
      <c r="B72" s="19">
        <v>39245</v>
      </c>
      <c r="C72" s="20">
        <v>20</v>
      </c>
      <c r="D72" s="21">
        <v>4535.68</v>
      </c>
      <c r="E72" s="22">
        <v>1</v>
      </c>
      <c r="F72" s="23">
        <f t="shared" si="17"/>
        <v>4535.68</v>
      </c>
      <c r="G72" s="20">
        <v>20</v>
      </c>
      <c r="H72" s="24">
        <f t="shared" si="19"/>
        <v>8.5530458590006848</v>
      </c>
      <c r="I72" s="25">
        <f t="shared" si="20"/>
        <v>226.78400000000002</v>
      </c>
      <c r="J72" s="26">
        <f t="shared" si="21"/>
        <v>1939.6939520876113</v>
      </c>
      <c r="K72" s="131">
        <f t="shared" si="22"/>
        <v>2595.986047912389</v>
      </c>
      <c r="L72" s="22">
        <v>0</v>
      </c>
      <c r="M72" s="70">
        <f t="shared" si="23"/>
        <v>0</v>
      </c>
      <c r="N72" s="70"/>
      <c r="O72" s="70"/>
      <c r="P72" s="71"/>
      <c r="Q72" s="140"/>
      <c r="R72" s="72"/>
      <c r="S72" s="72"/>
      <c r="T72" s="72"/>
      <c r="U72" s="91"/>
      <c r="V72" s="72"/>
      <c r="W72" s="72"/>
      <c r="X72" s="72"/>
      <c r="Y72" s="77"/>
      <c r="Z72" s="72"/>
      <c r="AA72" s="72"/>
    </row>
    <row r="73" spans="1:27">
      <c r="A73" s="18" t="s">
        <v>118</v>
      </c>
      <c r="B73" s="27">
        <v>39246</v>
      </c>
      <c r="C73" s="20">
        <v>50</v>
      </c>
      <c r="D73" s="21">
        <v>4620</v>
      </c>
      <c r="E73" s="22">
        <v>1</v>
      </c>
      <c r="F73" s="23">
        <f t="shared" si="17"/>
        <v>4620</v>
      </c>
      <c r="G73" s="20">
        <v>50</v>
      </c>
      <c r="H73" s="24">
        <f t="shared" si="19"/>
        <v>8.5503080082135519</v>
      </c>
      <c r="I73" s="25">
        <f t="shared" si="20"/>
        <v>92.4</v>
      </c>
      <c r="J73" s="26">
        <f t="shared" si="21"/>
        <v>790.0484599589322</v>
      </c>
      <c r="K73" s="131">
        <f t="shared" si="22"/>
        <v>3829.9515400410678</v>
      </c>
      <c r="L73" s="22">
        <v>0</v>
      </c>
      <c r="M73" s="70">
        <f t="shared" si="23"/>
        <v>0</v>
      </c>
      <c r="N73" s="70"/>
      <c r="O73" s="70"/>
      <c r="P73" s="71"/>
      <c r="Q73" s="140"/>
      <c r="R73" s="72"/>
      <c r="S73" s="72"/>
      <c r="T73" s="72"/>
      <c r="U73" s="91"/>
      <c r="V73" s="72"/>
      <c r="W73" s="72"/>
      <c r="X73" s="72"/>
      <c r="Y73" s="77"/>
      <c r="Z73" s="72"/>
      <c r="AA73" s="72"/>
    </row>
    <row r="74" spans="1:27">
      <c r="A74" s="18" t="s">
        <v>175</v>
      </c>
      <c r="B74" s="19">
        <v>39254</v>
      </c>
      <c r="C74" s="20">
        <v>20</v>
      </c>
      <c r="D74" s="21">
        <v>23997.4</v>
      </c>
      <c r="E74" s="22">
        <v>1</v>
      </c>
      <c r="F74" s="23">
        <f t="shared" si="17"/>
        <v>23997.4</v>
      </c>
      <c r="G74" s="20">
        <v>20</v>
      </c>
      <c r="H74" s="24">
        <f t="shared" si="19"/>
        <v>8.5284052019164953</v>
      </c>
      <c r="I74" s="25">
        <f t="shared" si="20"/>
        <v>1199.8700000000001</v>
      </c>
      <c r="J74" s="26">
        <f t="shared" si="21"/>
        <v>10232.977549623545</v>
      </c>
      <c r="K74" s="131">
        <f t="shared" si="22"/>
        <v>13764.422450376456</v>
      </c>
      <c r="L74" s="22">
        <v>0</v>
      </c>
      <c r="M74" s="70">
        <f t="shared" si="23"/>
        <v>0</v>
      </c>
      <c r="N74" s="70"/>
      <c r="O74" s="70"/>
      <c r="P74" s="71"/>
      <c r="Q74" s="140"/>
      <c r="R74" s="72"/>
      <c r="S74" s="72"/>
      <c r="T74" s="72"/>
      <c r="U74" s="91"/>
      <c r="V74" s="72"/>
      <c r="W74" s="72"/>
      <c r="X74" s="72"/>
      <c r="Y74" s="77"/>
      <c r="Z74" s="72"/>
      <c r="AA74" s="72"/>
    </row>
    <row r="75" spans="1:27">
      <c r="A75" s="18" t="s">
        <v>119</v>
      </c>
      <c r="B75" s="19">
        <v>39274</v>
      </c>
      <c r="C75" s="20">
        <v>50</v>
      </c>
      <c r="D75" s="21">
        <v>2480</v>
      </c>
      <c r="E75" s="22">
        <v>1</v>
      </c>
      <c r="F75" s="23">
        <f t="shared" si="17"/>
        <v>2480</v>
      </c>
      <c r="G75" s="20">
        <v>50</v>
      </c>
      <c r="H75" s="24">
        <f t="shared" si="19"/>
        <v>8.473648186173854</v>
      </c>
      <c r="I75" s="25">
        <f t="shared" si="20"/>
        <v>49.6</v>
      </c>
      <c r="J75" s="26">
        <f t="shared" si="21"/>
        <v>420.29295003422317</v>
      </c>
      <c r="K75" s="131">
        <f t="shared" si="22"/>
        <v>2059.7070499657766</v>
      </c>
      <c r="L75" s="22">
        <v>0</v>
      </c>
      <c r="M75" s="70">
        <f t="shared" si="23"/>
        <v>0</v>
      </c>
      <c r="N75" s="70"/>
      <c r="O75" s="70"/>
      <c r="P75" s="71"/>
      <c r="Q75" s="140"/>
      <c r="R75" s="72"/>
      <c r="S75" s="72"/>
      <c r="T75" s="72"/>
      <c r="U75" s="91"/>
      <c r="V75" s="72"/>
      <c r="W75" s="72"/>
      <c r="X75" s="72"/>
      <c r="Y75" s="77"/>
      <c r="Z75" s="72"/>
      <c r="AA75" s="72"/>
    </row>
    <row r="76" spans="1:27">
      <c r="A76" s="28" t="s">
        <v>145</v>
      </c>
      <c r="B76" s="19">
        <v>39322</v>
      </c>
      <c r="C76" s="20">
        <v>50</v>
      </c>
      <c r="D76" s="21">
        <v>8581.9500000000007</v>
      </c>
      <c r="E76" s="22">
        <v>1</v>
      </c>
      <c r="F76" s="23">
        <f t="shared" ref="F76:F107" si="24">IF(P76&gt;0,(+D76-P76)*E76,E76*D76)</f>
        <v>8581.9500000000007</v>
      </c>
      <c r="G76" s="20">
        <v>50</v>
      </c>
      <c r="H76" s="24">
        <f t="shared" si="19"/>
        <v>8.3422313483915129</v>
      </c>
      <c r="I76" s="25">
        <f t="shared" si="20"/>
        <v>171.63900000000001</v>
      </c>
      <c r="J76" s="26">
        <f t="shared" si="21"/>
        <v>1431.8522464065711</v>
      </c>
      <c r="K76" s="131">
        <f t="shared" si="22"/>
        <v>7150.0977535934298</v>
      </c>
      <c r="L76" s="22">
        <v>0</v>
      </c>
      <c r="M76" s="70">
        <f t="shared" si="23"/>
        <v>0</v>
      </c>
      <c r="N76" s="70"/>
      <c r="O76" s="70"/>
      <c r="P76" s="71"/>
      <c r="Q76" s="140"/>
      <c r="R76" s="72"/>
      <c r="S76" s="72"/>
      <c r="T76" s="72"/>
      <c r="U76" s="91"/>
      <c r="V76" s="72"/>
      <c r="W76" s="72"/>
      <c r="X76" s="72"/>
      <c r="Y76" s="77"/>
      <c r="Z76" s="72"/>
      <c r="AA76" s="72"/>
    </row>
    <row r="77" spans="1:27">
      <c r="A77" s="18" t="s">
        <v>176</v>
      </c>
      <c r="B77" s="19">
        <v>39330</v>
      </c>
      <c r="C77" s="20">
        <v>20</v>
      </c>
      <c r="D77" s="21">
        <v>1790.41</v>
      </c>
      <c r="E77" s="22">
        <v>1</v>
      </c>
      <c r="F77" s="23">
        <f t="shared" si="24"/>
        <v>1790.41</v>
      </c>
      <c r="G77" s="20">
        <v>20</v>
      </c>
      <c r="H77" s="24">
        <f t="shared" si="19"/>
        <v>8.3203285420944564</v>
      </c>
      <c r="I77" s="25">
        <f t="shared" si="20"/>
        <v>89.520499999999998</v>
      </c>
      <c r="J77" s="26">
        <f t="shared" si="21"/>
        <v>744.83997125256678</v>
      </c>
      <c r="K77" s="131">
        <f t="shared" si="22"/>
        <v>1045.5700287474333</v>
      </c>
      <c r="L77" s="22">
        <v>0</v>
      </c>
      <c r="M77" s="70">
        <f t="shared" si="23"/>
        <v>0</v>
      </c>
      <c r="N77" s="70"/>
      <c r="O77" s="70"/>
      <c r="P77" s="71"/>
      <c r="Q77" s="140"/>
      <c r="R77" s="72"/>
      <c r="S77" s="72"/>
      <c r="T77" s="72"/>
      <c r="U77" s="91"/>
      <c r="V77" s="72"/>
      <c r="W77" s="72"/>
      <c r="X77" s="72"/>
      <c r="Y77" s="77"/>
      <c r="Z77" s="72"/>
      <c r="AA77" s="72"/>
    </row>
    <row r="78" spans="1:27">
      <c r="A78" s="18" t="s">
        <v>120</v>
      </c>
      <c r="B78" s="19">
        <v>39344</v>
      </c>
      <c r="C78" s="20">
        <v>50</v>
      </c>
      <c r="D78" s="21">
        <v>9322.6200000000008</v>
      </c>
      <c r="E78" s="22">
        <v>1</v>
      </c>
      <c r="F78" s="23">
        <f t="shared" si="24"/>
        <v>9322.6200000000008</v>
      </c>
      <c r="G78" s="20">
        <v>50</v>
      </c>
      <c r="H78" s="24">
        <f t="shared" si="19"/>
        <v>8.2819986310746057</v>
      </c>
      <c r="I78" s="25">
        <f t="shared" si="20"/>
        <v>186.45240000000001</v>
      </c>
      <c r="J78" s="26">
        <f t="shared" si="21"/>
        <v>1544.1985215605748</v>
      </c>
      <c r="K78" s="131">
        <f t="shared" si="22"/>
        <v>7778.4214784394262</v>
      </c>
      <c r="L78" s="22">
        <v>0</v>
      </c>
      <c r="M78" s="70">
        <f t="shared" si="23"/>
        <v>0</v>
      </c>
      <c r="N78" s="70"/>
      <c r="O78" s="70"/>
      <c r="P78" s="71"/>
      <c r="Q78" s="140"/>
      <c r="R78" s="72"/>
      <c r="S78" s="72"/>
      <c r="T78" s="72"/>
      <c r="U78" s="91"/>
      <c r="V78" s="72"/>
      <c r="W78" s="72"/>
      <c r="X78" s="72"/>
      <c r="Y78" s="77"/>
      <c r="Z78" s="72"/>
      <c r="AA78" s="72"/>
    </row>
    <row r="79" spans="1:27">
      <c r="A79" s="18" t="s">
        <v>146</v>
      </c>
      <c r="B79" s="19">
        <v>39358</v>
      </c>
      <c r="C79" s="20">
        <v>50</v>
      </c>
      <c r="D79" s="21">
        <v>6868.46</v>
      </c>
      <c r="E79" s="22">
        <v>1</v>
      </c>
      <c r="F79" s="23">
        <f t="shared" si="24"/>
        <v>6868.46</v>
      </c>
      <c r="G79" s="20">
        <v>50</v>
      </c>
      <c r="H79" s="24">
        <f t="shared" si="19"/>
        <v>8.2436687200547567</v>
      </c>
      <c r="I79" s="25">
        <f t="shared" si="20"/>
        <v>137.36920000000001</v>
      </c>
      <c r="J79" s="26">
        <f t="shared" si="21"/>
        <v>1132.4261771389458</v>
      </c>
      <c r="K79" s="131">
        <f t="shared" si="22"/>
        <v>5736.0338228610544</v>
      </c>
      <c r="L79" s="22">
        <v>0</v>
      </c>
      <c r="M79" s="70">
        <f t="shared" si="23"/>
        <v>0</v>
      </c>
      <c r="N79" s="70"/>
      <c r="O79" s="70"/>
      <c r="P79" s="71"/>
      <c r="Q79" s="140"/>
      <c r="R79" s="72"/>
      <c r="S79" s="72"/>
      <c r="T79" s="72"/>
      <c r="U79" s="91"/>
      <c r="V79" s="72"/>
      <c r="W79" s="72"/>
      <c r="X79" s="72"/>
      <c r="Y79" s="77"/>
      <c r="Z79" s="72"/>
      <c r="AA79" s="72"/>
    </row>
    <row r="80" spans="1:27">
      <c r="A80" s="28" t="s">
        <v>147</v>
      </c>
      <c r="B80" s="19">
        <v>39374</v>
      </c>
      <c r="C80" s="20">
        <v>50</v>
      </c>
      <c r="D80" s="21">
        <v>1082.5</v>
      </c>
      <c r="E80" s="22">
        <v>1</v>
      </c>
      <c r="F80" s="23">
        <f t="shared" si="24"/>
        <v>1082.5</v>
      </c>
      <c r="G80" s="20">
        <v>50</v>
      </c>
      <c r="H80" s="24">
        <f t="shared" si="19"/>
        <v>8.1998631074606436</v>
      </c>
      <c r="I80" s="25">
        <f t="shared" si="20"/>
        <v>21.65</v>
      </c>
      <c r="J80" s="26">
        <f t="shared" si="21"/>
        <v>177.52703627652292</v>
      </c>
      <c r="K80" s="131">
        <f t="shared" si="22"/>
        <v>904.97296372347705</v>
      </c>
      <c r="L80" s="22">
        <v>0</v>
      </c>
      <c r="M80" s="70">
        <f t="shared" si="23"/>
        <v>0</v>
      </c>
      <c r="N80" s="70"/>
      <c r="O80" s="70"/>
      <c r="P80" s="71"/>
      <c r="Q80" s="140"/>
      <c r="R80" s="72"/>
      <c r="S80" s="72"/>
      <c r="T80" s="72"/>
      <c r="U80" s="91"/>
      <c r="V80" s="72"/>
      <c r="W80" s="72"/>
      <c r="X80" s="72"/>
      <c r="Y80" s="77"/>
      <c r="Z80" s="72"/>
      <c r="AA80" s="72"/>
    </row>
    <row r="81" spans="1:27">
      <c r="A81" s="18" t="s">
        <v>21</v>
      </c>
      <c r="B81" s="19">
        <v>39412</v>
      </c>
      <c r="C81" s="20">
        <v>10</v>
      </c>
      <c r="D81" s="21">
        <v>3720.69</v>
      </c>
      <c r="E81" s="22">
        <v>1</v>
      </c>
      <c r="F81" s="23">
        <f t="shared" si="24"/>
        <v>3720.69</v>
      </c>
      <c r="G81" s="20">
        <v>10</v>
      </c>
      <c r="H81" s="24">
        <f t="shared" si="19"/>
        <v>8.0958247775496233</v>
      </c>
      <c r="I81" s="25">
        <f t="shared" si="20"/>
        <v>372.06900000000002</v>
      </c>
      <c r="J81" s="26">
        <f t="shared" si="21"/>
        <v>3012.2054291581107</v>
      </c>
      <c r="K81" s="131">
        <f t="shared" si="22"/>
        <v>708.48457084188931</v>
      </c>
      <c r="L81" s="22">
        <v>0</v>
      </c>
      <c r="M81" s="70">
        <f t="shared" si="23"/>
        <v>0</v>
      </c>
      <c r="N81" s="70"/>
      <c r="O81" s="70"/>
      <c r="P81" s="71"/>
      <c r="Q81" s="140"/>
      <c r="R81" s="72"/>
      <c r="S81" s="72"/>
      <c r="T81" s="72"/>
      <c r="U81" s="91"/>
      <c r="V81" s="72"/>
      <c r="W81" s="72"/>
      <c r="X81" s="72"/>
      <c r="Y81" s="77"/>
      <c r="Z81" s="72"/>
      <c r="AA81" s="72"/>
    </row>
    <row r="82" spans="1:27">
      <c r="A82" s="18" t="s">
        <v>177</v>
      </c>
      <c r="B82" s="19">
        <v>39433</v>
      </c>
      <c r="C82" s="20">
        <v>20</v>
      </c>
      <c r="D82" s="21">
        <v>1368.14</v>
      </c>
      <c r="E82" s="22">
        <v>1</v>
      </c>
      <c r="F82" s="23">
        <f t="shared" si="24"/>
        <v>1368.14</v>
      </c>
      <c r="G82" s="20">
        <v>20</v>
      </c>
      <c r="H82" s="24">
        <f t="shared" si="19"/>
        <v>8.038329911019849</v>
      </c>
      <c r="I82" s="25">
        <f t="shared" si="20"/>
        <v>68.407000000000011</v>
      </c>
      <c r="J82" s="26">
        <f t="shared" si="21"/>
        <v>549.87803422313482</v>
      </c>
      <c r="K82" s="131">
        <f t="shared" si="22"/>
        <v>818.26196577686528</v>
      </c>
      <c r="L82" s="22">
        <v>0.8</v>
      </c>
      <c r="M82" s="70">
        <f t="shared" si="23"/>
        <v>654.60957262149225</v>
      </c>
      <c r="N82" s="70"/>
      <c r="O82" s="70"/>
      <c r="P82" s="71"/>
      <c r="Q82" s="140"/>
      <c r="R82" s="72"/>
      <c r="S82" s="72"/>
      <c r="T82" s="72"/>
      <c r="U82" s="91"/>
      <c r="V82" s="72"/>
      <c r="W82" s="72"/>
      <c r="X82" s="72"/>
      <c r="Y82" s="77"/>
      <c r="Z82" s="72"/>
      <c r="AA82" s="72"/>
    </row>
    <row r="83" spans="1:27">
      <c r="A83" s="18" t="s">
        <v>178</v>
      </c>
      <c r="B83" s="19">
        <v>39447</v>
      </c>
      <c r="C83" s="20">
        <v>20</v>
      </c>
      <c r="D83" s="21">
        <v>1894.88</v>
      </c>
      <c r="E83" s="22">
        <v>1</v>
      </c>
      <c r="F83" s="23">
        <f t="shared" si="24"/>
        <v>1894.88</v>
      </c>
      <c r="G83" s="20">
        <v>20</v>
      </c>
      <c r="H83" s="24">
        <f t="shared" si="19"/>
        <v>8</v>
      </c>
      <c r="I83" s="25">
        <f t="shared" si="20"/>
        <v>94.744</v>
      </c>
      <c r="J83" s="26">
        <f t="shared" si="21"/>
        <v>757.952</v>
      </c>
      <c r="K83" s="131">
        <f t="shared" si="22"/>
        <v>1136.9280000000001</v>
      </c>
      <c r="L83" s="22">
        <v>0.8</v>
      </c>
      <c r="M83" s="70">
        <f t="shared" si="23"/>
        <v>909.54240000000016</v>
      </c>
      <c r="N83" s="70"/>
      <c r="O83" s="70"/>
      <c r="P83" s="71"/>
      <c r="Q83" s="140"/>
      <c r="R83" s="72"/>
      <c r="S83" s="72"/>
      <c r="T83" s="72"/>
      <c r="U83" s="91"/>
      <c r="V83" s="72"/>
      <c r="W83" s="72"/>
      <c r="X83" s="72"/>
      <c r="Y83" s="77"/>
      <c r="Z83" s="72"/>
      <c r="AA83" s="72"/>
    </row>
    <row r="84" spans="1:27">
      <c r="A84" s="18" t="s">
        <v>171</v>
      </c>
      <c r="B84" s="19">
        <v>39500</v>
      </c>
      <c r="C84" s="20">
        <v>20</v>
      </c>
      <c r="D84" s="21">
        <v>378.48</v>
      </c>
      <c r="E84" s="22">
        <v>1</v>
      </c>
      <c r="F84" s="23">
        <f t="shared" si="24"/>
        <v>378.48</v>
      </c>
      <c r="G84" s="20">
        <v>20</v>
      </c>
      <c r="H84" s="24">
        <f t="shared" si="19"/>
        <v>7.8548939082819986</v>
      </c>
      <c r="I84" s="25">
        <f t="shared" si="20"/>
        <v>18.923999999999999</v>
      </c>
      <c r="J84" s="26">
        <f t="shared" si="21"/>
        <v>148.64601232032857</v>
      </c>
      <c r="K84" s="131">
        <f t="shared" si="22"/>
        <v>229.83398767967145</v>
      </c>
      <c r="L84" s="22">
        <v>0</v>
      </c>
      <c r="M84" s="70">
        <f t="shared" si="23"/>
        <v>0</v>
      </c>
      <c r="N84" s="70"/>
      <c r="O84" s="70"/>
      <c r="P84" s="71"/>
      <c r="Q84" s="140"/>
      <c r="R84" s="72"/>
      <c r="S84" s="72"/>
      <c r="T84" s="72"/>
      <c r="U84" s="91"/>
      <c r="V84" s="72"/>
      <c r="W84" s="72"/>
      <c r="X84" s="72"/>
      <c r="Y84" s="77"/>
      <c r="Z84" s="72"/>
      <c r="AA84" s="72"/>
    </row>
    <row r="85" spans="1:27">
      <c r="A85" s="18" t="s">
        <v>149</v>
      </c>
      <c r="B85" s="19">
        <v>39566</v>
      </c>
      <c r="C85" s="20">
        <v>20</v>
      </c>
      <c r="D85" s="21">
        <v>2409.66</v>
      </c>
      <c r="E85" s="22">
        <v>1</v>
      </c>
      <c r="F85" s="23">
        <f t="shared" si="24"/>
        <v>2409.66</v>
      </c>
      <c r="G85" s="20">
        <v>20</v>
      </c>
      <c r="H85" s="24">
        <f t="shared" si="19"/>
        <v>7.6741957563312804</v>
      </c>
      <c r="I85" s="25">
        <f t="shared" si="20"/>
        <v>120.48299999999999</v>
      </c>
      <c r="J85" s="26">
        <f t="shared" si="21"/>
        <v>924.61012731006156</v>
      </c>
      <c r="K85" s="131">
        <f t="shared" si="22"/>
        <v>1485.0498726899382</v>
      </c>
      <c r="L85" s="22">
        <v>0</v>
      </c>
      <c r="M85" s="70">
        <f t="shared" si="23"/>
        <v>0</v>
      </c>
      <c r="N85" s="70"/>
      <c r="O85" s="70"/>
      <c r="P85" s="71"/>
      <c r="Q85" s="140"/>
      <c r="R85" s="72"/>
      <c r="S85" s="72"/>
      <c r="T85" s="72"/>
      <c r="U85" s="91"/>
      <c r="V85" s="72"/>
      <c r="W85" s="72"/>
      <c r="X85" s="72"/>
      <c r="Y85" s="77"/>
      <c r="Z85" s="72"/>
      <c r="AA85" s="72"/>
    </row>
    <row r="86" spans="1:27">
      <c r="A86" s="18" t="s">
        <v>22</v>
      </c>
      <c r="B86" s="19">
        <v>39582</v>
      </c>
      <c r="C86" s="20">
        <v>10</v>
      </c>
      <c r="D86" s="21">
        <v>427.47</v>
      </c>
      <c r="E86" s="22">
        <v>1</v>
      </c>
      <c r="F86" s="23">
        <f t="shared" si="24"/>
        <v>427.47</v>
      </c>
      <c r="G86" s="20">
        <v>10</v>
      </c>
      <c r="H86" s="24">
        <f t="shared" si="19"/>
        <v>7.6303901437371664</v>
      </c>
      <c r="I86" s="25">
        <f t="shared" si="20"/>
        <v>42.747</v>
      </c>
      <c r="J86" s="26">
        <f t="shared" si="21"/>
        <v>326.1762874743327</v>
      </c>
      <c r="K86" s="131">
        <f t="shared" si="22"/>
        <v>101.29371252566733</v>
      </c>
      <c r="L86" s="22">
        <v>0</v>
      </c>
      <c r="M86" s="70">
        <f t="shared" si="23"/>
        <v>0</v>
      </c>
      <c r="N86" s="70"/>
      <c r="O86" s="70"/>
      <c r="P86" s="71"/>
      <c r="Q86" s="140"/>
      <c r="R86" s="72"/>
      <c r="S86" s="72"/>
      <c r="T86" s="72"/>
      <c r="U86" s="91"/>
      <c r="V86" s="72"/>
      <c r="W86" s="72"/>
      <c r="X86" s="72"/>
      <c r="Y86" s="77"/>
      <c r="Z86" s="72"/>
      <c r="AA86" s="72"/>
    </row>
    <row r="87" spans="1:27">
      <c r="A87" s="18" t="s">
        <v>149</v>
      </c>
      <c r="B87" s="19">
        <v>39584</v>
      </c>
      <c r="C87" s="20">
        <v>20</v>
      </c>
      <c r="D87" s="21">
        <v>1692.07</v>
      </c>
      <c r="E87" s="22">
        <v>1</v>
      </c>
      <c r="F87" s="23">
        <f t="shared" si="24"/>
        <v>1692.07</v>
      </c>
      <c r="G87" s="20">
        <v>20</v>
      </c>
      <c r="H87" s="24">
        <f t="shared" si="19"/>
        <v>7.6249144421629023</v>
      </c>
      <c r="I87" s="25">
        <f t="shared" si="20"/>
        <v>84.603499999999997</v>
      </c>
      <c r="J87" s="26">
        <f t="shared" si="21"/>
        <v>645.09444900752908</v>
      </c>
      <c r="K87" s="131">
        <f t="shared" si="22"/>
        <v>1046.9755509924707</v>
      </c>
      <c r="L87" s="22">
        <v>0</v>
      </c>
      <c r="M87" s="70">
        <f t="shared" si="23"/>
        <v>0</v>
      </c>
      <c r="N87" s="70"/>
      <c r="O87" s="70"/>
      <c r="P87" s="71"/>
      <c r="Q87" s="140"/>
      <c r="R87" s="72"/>
      <c r="S87" s="72"/>
      <c r="T87" s="72"/>
      <c r="U87" s="91"/>
      <c r="V87" s="72"/>
      <c r="W87" s="72"/>
      <c r="X87" s="72"/>
      <c r="Y87" s="77"/>
      <c r="Z87" s="72"/>
      <c r="AA87" s="72"/>
    </row>
    <row r="88" spans="1:27">
      <c r="A88" s="18" t="s">
        <v>179</v>
      </c>
      <c r="B88" s="19">
        <v>39787</v>
      </c>
      <c r="C88" s="20">
        <v>20</v>
      </c>
      <c r="D88" s="21">
        <v>2074.52</v>
      </c>
      <c r="E88" s="22">
        <v>1</v>
      </c>
      <c r="F88" s="23">
        <f t="shared" si="24"/>
        <v>2074.52</v>
      </c>
      <c r="G88" s="20">
        <v>20</v>
      </c>
      <c r="H88" s="24">
        <f t="shared" si="19"/>
        <v>7.0691307323750854</v>
      </c>
      <c r="I88" s="25">
        <f t="shared" si="20"/>
        <v>103.726</v>
      </c>
      <c r="J88" s="26">
        <f t="shared" si="21"/>
        <v>733.25265434633809</v>
      </c>
      <c r="K88" s="131">
        <f t="shared" si="22"/>
        <v>1341.2673456536618</v>
      </c>
      <c r="L88" s="22">
        <v>0</v>
      </c>
      <c r="M88" s="70">
        <f t="shared" si="23"/>
        <v>0</v>
      </c>
      <c r="N88" s="70"/>
      <c r="O88" s="70"/>
      <c r="P88" s="71"/>
      <c r="Q88" s="140"/>
      <c r="R88" s="72"/>
      <c r="S88" s="72"/>
      <c r="T88" s="72"/>
      <c r="U88" s="91"/>
      <c r="V88" s="72"/>
      <c r="W88" s="72"/>
      <c r="X88" s="72"/>
      <c r="Y88" s="77"/>
      <c r="Z88" s="72"/>
      <c r="AA88" s="72"/>
    </row>
    <row r="89" spans="1:27">
      <c r="A89" s="18" t="s">
        <v>180</v>
      </c>
      <c r="B89" s="19">
        <v>40108</v>
      </c>
      <c r="C89" s="20">
        <v>20</v>
      </c>
      <c r="D89" s="21">
        <v>1200</v>
      </c>
      <c r="E89" s="22">
        <v>1</v>
      </c>
      <c r="F89" s="23">
        <f t="shared" si="24"/>
        <v>1200</v>
      </c>
      <c r="G89" s="20">
        <v>20</v>
      </c>
      <c r="H89" s="24">
        <f t="shared" si="19"/>
        <v>6.1902806297056809</v>
      </c>
      <c r="I89" s="25">
        <f t="shared" si="20"/>
        <v>60</v>
      </c>
      <c r="J89" s="26">
        <f t="shared" si="21"/>
        <v>371.41683778234085</v>
      </c>
      <c r="K89" s="131">
        <f t="shared" si="22"/>
        <v>828.58316221765915</v>
      </c>
      <c r="L89" s="22">
        <v>0</v>
      </c>
      <c r="M89" s="70">
        <f t="shared" si="23"/>
        <v>0</v>
      </c>
      <c r="N89" s="70"/>
      <c r="O89" s="70"/>
      <c r="P89" s="71"/>
      <c r="Q89" s="140"/>
      <c r="R89" s="72"/>
      <c r="S89" s="72"/>
      <c r="T89" s="72"/>
      <c r="U89" s="91"/>
      <c r="V89" s="72"/>
      <c r="W89" s="72"/>
      <c r="X89" s="72"/>
      <c r="Y89" s="77"/>
      <c r="Z89" s="72"/>
      <c r="AA89" s="72"/>
    </row>
    <row r="90" spans="1:27">
      <c r="A90" s="18" t="s">
        <v>23</v>
      </c>
      <c r="B90" s="19">
        <v>40148</v>
      </c>
      <c r="C90" s="20">
        <v>10</v>
      </c>
      <c r="D90" s="21">
        <v>761.18</v>
      </c>
      <c r="E90" s="22">
        <v>1</v>
      </c>
      <c r="F90" s="23">
        <f t="shared" si="24"/>
        <v>761.18</v>
      </c>
      <c r="G90" s="20">
        <v>10</v>
      </c>
      <c r="H90" s="24">
        <f t="shared" si="19"/>
        <v>6.0807665982203973</v>
      </c>
      <c r="I90" s="25">
        <f t="shared" si="20"/>
        <v>76.117999999999995</v>
      </c>
      <c r="J90" s="26">
        <f t="shared" si="21"/>
        <v>462.85579192334018</v>
      </c>
      <c r="K90" s="131">
        <f t="shared" si="22"/>
        <v>298.32420807665977</v>
      </c>
      <c r="L90" s="22">
        <v>0</v>
      </c>
      <c r="M90" s="70">
        <f t="shared" si="23"/>
        <v>0</v>
      </c>
      <c r="N90" s="70"/>
      <c r="O90" s="70"/>
      <c r="P90" s="71"/>
      <c r="Q90" s="140"/>
      <c r="R90" s="72"/>
      <c r="S90" s="72"/>
      <c r="T90" s="72"/>
      <c r="U90" s="91"/>
      <c r="V90" s="72">
        <f t="shared" ref="V90:V117" si="25">+D90</f>
        <v>761.18</v>
      </c>
      <c r="W90" s="72">
        <f t="shared" ref="W90:W117" si="26">+J90</f>
        <v>462.85579192334018</v>
      </c>
      <c r="X90" s="72">
        <f t="shared" ref="X90:X117" si="27">+K90</f>
        <v>298.32420807665977</v>
      </c>
      <c r="Y90" s="77"/>
      <c r="Z90" s="72"/>
      <c r="AA90" s="72"/>
    </row>
    <row r="91" spans="1:27">
      <c r="A91" s="18" t="s">
        <v>24</v>
      </c>
      <c r="B91" s="19">
        <v>40148</v>
      </c>
      <c r="C91" s="20">
        <v>10</v>
      </c>
      <c r="D91" s="21">
        <v>775.4</v>
      </c>
      <c r="E91" s="22">
        <v>1</v>
      </c>
      <c r="F91" s="23">
        <f t="shared" si="24"/>
        <v>775.4</v>
      </c>
      <c r="G91" s="20">
        <v>10</v>
      </c>
      <c r="H91" s="24">
        <f t="shared" si="19"/>
        <v>6.0807665982203973</v>
      </c>
      <c r="I91" s="25">
        <f t="shared" si="20"/>
        <v>77.539999999999992</v>
      </c>
      <c r="J91" s="26">
        <f t="shared" si="21"/>
        <v>471.50264202600954</v>
      </c>
      <c r="K91" s="131">
        <f t="shared" si="22"/>
        <v>303.89735797399044</v>
      </c>
      <c r="L91" s="22">
        <v>0</v>
      </c>
      <c r="M91" s="70">
        <f t="shared" si="23"/>
        <v>0</v>
      </c>
      <c r="N91" s="70"/>
      <c r="O91" s="70"/>
      <c r="P91" s="71"/>
      <c r="Q91" s="140"/>
      <c r="R91" s="72"/>
      <c r="S91" s="72"/>
      <c r="T91" s="72"/>
      <c r="U91" s="91"/>
      <c r="V91" s="72">
        <f t="shared" si="25"/>
        <v>775.4</v>
      </c>
      <c r="W91" s="72">
        <f t="shared" si="26"/>
        <v>471.50264202600954</v>
      </c>
      <c r="X91" s="72">
        <f t="shared" si="27"/>
        <v>303.89735797399044</v>
      </c>
      <c r="Y91" s="77"/>
      <c r="Z91" s="72"/>
      <c r="AA91" s="72"/>
    </row>
    <row r="92" spans="1:27">
      <c r="A92" s="18" t="s">
        <v>25</v>
      </c>
      <c r="B92" s="19">
        <v>40148</v>
      </c>
      <c r="C92" s="20">
        <v>10</v>
      </c>
      <c r="D92" s="21">
        <v>780</v>
      </c>
      <c r="E92" s="22">
        <v>1</v>
      </c>
      <c r="F92" s="23">
        <f t="shared" si="24"/>
        <v>780</v>
      </c>
      <c r="G92" s="20">
        <v>10</v>
      </c>
      <c r="H92" s="24">
        <f t="shared" si="19"/>
        <v>6.0807665982203973</v>
      </c>
      <c r="I92" s="25">
        <f t="shared" si="20"/>
        <v>78</v>
      </c>
      <c r="J92" s="26">
        <f t="shared" si="21"/>
        <v>474.29979466119102</v>
      </c>
      <c r="K92" s="131">
        <f t="shared" si="22"/>
        <v>305.70020533880898</v>
      </c>
      <c r="L92" s="22">
        <v>0</v>
      </c>
      <c r="M92" s="70">
        <f t="shared" si="23"/>
        <v>0</v>
      </c>
      <c r="N92" s="70"/>
      <c r="O92" s="70"/>
      <c r="P92" s="71"/>
      <c r="Q92" s="140"/>
      <c r="R92" s="72"/>
      <c r="S92" s="72"/>
      <c r="T92" s="72"/>
      <c r="U92" s="91"/>
      <c r="V92" s="72">
        <f t="shared" si="25"/>
        <v>780</v>
      </c>
      <c r="W92" s="72">
        <f t="shared" si="26"/>
        <v>474.29979466119102</v>
      </c>
      <c r="X92" s="72">
        <f t="shared" si="27"/>
        <v>305.70020533880898</v>
      </c>
      <c r="Y92" s="77"/>
      <c r="Z92" s="72"/>
      <c r="AA92" s="72"/>
    </row>
    <row r="93" spans="1:27">
      <c r="A93" s="18" t="s">
        <v>26</v>
      </c>
      <c r="B93" s="19">
        <v>40148</v>
      </c>
      <c r="C93" s="20">
        <v>10</v>
      </c>
      <c r="D93" s="21">
        <v>810</v>
      </c>
      <c r="E93" s="22">
        <v>1</v>
      </c>
      <c r="F93" s="23">
        <f t="shared" si="24"/>
        <v>810</v>
      </c>
      <c r="G93" s="20">
        <v>10</v>
      </c>
      <c r="H93" s="24">
        <f t="shared" si="19"/>
        <v>6.0807665982203973</v>
      </c>
      <c r="I93" s="25">
        <f t="shared" si="20"/>
        <v>81</v>
      </c>
      <c r="J93" s="26">
        <f t="shared" si="21"/>
        <v>492.54209445585218</v>
      </c>
      <c r="K93" s="131">
        <f t="shared" si="22"/>
        <v>317.45790554414782</v>
      </c>
      <c r="L93" s="22">
        <v>0</v>
      </c>
      <c r="M93" s="70">
        <f t="shared" si="23"/>
        <v>0</v>
      </c>
      <c r="N93" s="70"/>
      <c r="O93" s="70"/>
      <c r="P93" s="71"/>
      <c r="Q93" s="140"/>
      <c r="R93" s="72"/>
      <c r="S93" s="72"/>
      <c r="T93" s="72"/>
      <c r="U93" s="91"/>
      <c r="V93" s="72">
        <f t="shared" si="25"/>
        <v>810</v>
      </c>
      <c r="W93" s="72">
        <f t="shared" si="26"/>
        <v>492.54209445585218</v>
      </c>
      <c r="X93" s="72">
        <f t="shared" si="27"/>
        <v>317.45790554414782</v>
      </c>
      <c r="Y93" s="77"/>
      <c r="Z93" s="72"/>
      <c r="AA93" s="72"/>
    </row>
    <row r="94" spans="1:27">
      <c r="A94" s="18" t="s">
        <v>27</v>
      </c>
      <c r="B94" s="19">
        <v>40148</v>
      </c>
      <c r="C94" s="20">
        <v>10</v>
      </c>
      <c r="D94" s="21">
        <v>842.14</v>
      </c>
      <c r="E94" s="22">
        <v>1</v>
      </c>
      <c r="F94" s="23">
        <f t="shared" si="24"/>
        <v>842.14</v>
      </c>
      <c r="G94" s="20">
        <v>10</v>
      </c>
      <c r="H94" s="24">
        <f t="shared" si="19"/>
        <v>6.0807665982203973</v>
      </c>
      <c r="I94" s="25">
        <f t="shared" si="20"/>
        <v>84.213999999999999</v>
      </c>
      <c r="J94" s="26">
        <f t="shared" si="21"/>
        <v>512.08567830253253</v>
      </c>
      <c r="K94" s="131">
        <f t="shared" si="22"/>
        <v>330.05432169746746</v>
      </c>
      <c r="L94" s="22">
        <v>0</v>
      </c>
      <c r="M94" s="70">
        <f t="shared" si="23"/>
        <v>0</v>
      </c>
      <c r="N94" s="70"/>
      <c r="O94" s="70"/>
      <c r="P94" s="71"/>
      <c r="Q94" s="140"/>
      <c r="R94" s="72"/>
      <c r="S94" s="72"/>
      <c r="T94" s="72"/>
      <c r="U94" s="91"/>
      <c r="V94" s="72">
        <f t="shared" si="25"/>
        <v>842.14</v>
      </c>
      <c r="W94" s="72">
        <f t="shared" si="26"/>
        <v>512.08567830253253</v>
      </c>
      <c r="X94" s="72">
        <f t="shared" si="27"/>
        <v>330.05432169746746</v>
      </c>
      <c r="Y94" s="77"/>
      <c r="Z94" s="72"/>
      <c r="AA94" s="72"/>
    </row>
    <row r="95" spans="1:27">
      <c r="A95" s="18" t="s">
        <v>28</v>
      </c>
      <c r="B95" s="19">
        <v>40148</v>
      </c>
      <c r="C95" s="20">
        <v>10</v>
      </c>
      <c r="D95" s="21">
        <v>896.4</v>
      </c>
      <c r="E95" s="22">
        <v>1</v>
      </c>
      <c r="F95" s="23">
        <f t="shared" si="24"/>
        <v>896.4</v>
      </c>
      <c r="G95" s="20">
        <v>10</v>
      </c>
      <c r="H95" s="24">
        <f t="shared" si="19"/>
        <v>6.0807665982203973</v>
      </c>
      <c r="I95" s="25">
        <f t="shared" si="20"/>
        <v>89.64</v>
      </c>
      <c r="J95" s="26">
        <f t="shared" si="21"/>
        <v>545.07991786447633</v>
      </c>
      <c r="K95" s="131">
        <f t="shared" si="22"/>
        <v>351.32008213552365</v>
      </c>
      <c r="L95" s="22">
        <v>0</v>
      </c>
      <c r="M95" s="70">
        <f t="shared" si="23"/>
        <v>0</v>
      </c>
      <c r="N95" s="70"/>
      <c r="O95" s="70"/>
      <c r="P95" s="71"/>
      <c r="Q95" s="140"/>
      <c r="R95" s="72"/>
      <c r="S95" s="72"/>
      <c r="T95" s="72"/>
      <c r="U95" s="91"/>
      <c r="V95" s="72">
        <f t="shared" si="25"/>
        <v>896.4</v>
      </c>
      <c r="W95" s="72">
        <f t="shared" si="26"/>
        <v>545.07991786447633</v>
      </c>
      <c r="X95" s="72">
        <f t="shared" si="27"/>
        <v>351.32008213552365</v>
      </c>
      <c r="Y95" s="77"/>
      <c r="Z95" s="72"/>
      <c r="AA95" s="72"/>
    </row>
    <row r="96" spans="1:27">
      <c r="A96" s="18" t="s">
        <v>29</v>
      </c>
      <c r="B96" s="19">
        <v>40148</v>
      </c>
      <c r="C96" s="20">
        <v>10</v>
      </c>
      <c r="D96" s="21">
        <v>1012.5</v>
      </c>
      <c r="E96" s="22">
        <v>1</v>
      </c>
      <c r="F96" s="23">
        <f t="shared" si="24"/>
        <v>1012.5</v>
      </c>
      <c r="G96" s="20">
        <v>10</v>
      </c>
      <c r="H96" s="24">
        <f t="shared" si="19"/>
        <v>6.0807665982203973</v>
      </c>
      <c r="I96" s="25">
        <f t="shared" si="20"/>
        <v>101.25</v>
      </c>
      <c r="J96" s="26">
        <f t="shared" si="21"/>
        <v>615.67761806981525</v>
      </c>
      <c r="K96" s="131">
        <f t="shared" si="22"/>
        <v>396.82238193018475</v>
      </c>
      <c r="L96" s="22">
        <v>0</v>
      </c>
      <c r="M96" s="70">
        <f t="shared" si="23"/>
        <v>0</v>
      </c>
      <c r="N96" s="70"/>
      <c r="O96" s="70"/>
      <c r="P96" s="71"/>
      <c r="Q96" s="140"/>
      <c r="R96" s="72"/>
      <c r="S96" s="72"/>
      <c r="T96" s="72"/>
      <c r="U96" s="91"/>
      <c r="V96" s="72">
        <f t="shared" si="25"/>
        <v>1012.5</v>
      </c>
      <c r="W96" s="72">
        <f t="shared" si="26"/>
        <v>615.67761806981525</v>
      </c>
      <c r="X96" s="72">
        <f t="shared" si="27"/>
        <v>396.82238193018475</v>
      </c>
      <c r="Y96" s="77"/>
      <c r="Z96" s="72"/>
      <c r="AA96" s="72"/>
    </row>
    <row r="97" spans="1:27">
      <c r="A97" s="18" t="s">
        <v>30</v>
      </c>
      <c r="B97" s="19">
        <v>40148</v>
      </c>
      <c r="C97" s="20">
        <v>10</v>
      </c>
      <c r="D97" s="21">
        <v>1017.55</v>
      </c>
      <c r="E97" s="22">
        <v>1</v>
      </c>
      <c r="F97" s="23">
        <f t="shared" si="24"/>
        <v>1017.55</v>
      </c>
      <c r="G97" s="20">
        <v>10</v>
      </c>
      <c r="H97" s="24">
        <f t="shared" si="19"/>
        <v>6.0807665982203973</v>
      </c>
      <c r="I97" s="25">
        <f t="shared" si="20"/>
        <v>101.755</v>
      </c>
      <c r="J97" s="26">
        <f t="shared" si="21"/>
        <v>618.74840520191651</v>
      </c>
      <c r="K97" s="131">
        <f t="shared" si="22"/>
        <v>398.80159479808344</v>
      </c>
      <c r="L97" s="22">
        <v>0</v>
      </c>
      <c r="M97" s="70">
        <f t="shared" si="23"/>
        <v>0</v>
      </c>
      <c r="N97" s="70"/>
      <c r="O97" s="70"/>
      <c r="P97" s="71"/>
      <c r="Q97" s="140"/>
      <c r="R97" s="72"/>
      <c r="S97" s="72"/>
      <c r="T97" s="72"/>
      <c r="U97" s="91"/>
      <c r="V97" s="72">
        <f t="shared" si="25"/>
        <v>1017.55</v>
      </c>
      <c r="W97" s="72">
        <f t="shared" si="26"/>
        <v>618.74840520191651</v>
      </c>
      <c r="X97" s="72">
        <f t="shared" si="27"/>
        <v>398.80159479808344</v>
      </c>
      <c r="Y97" s="77"/>
      <c r="Z97" s="72"/>
      <c r="AA97" s="72"/>
    </row>
    <row r="98" spans="1:27">
      <c r="A98" s="18" t="s">
        <v>31</v>
      </c>
      <c r="B98" s="19">
        <v>40148</v>
      </c>
      <c r="C98" s="20">
        <v>10</v>
      </c>
      <c r="D98" s="21">
        <v>1061.54</v>
      </c>
      <c r="E98" s="22">
        <v>1</v>
      </c>
      <c r="F98" s="23">
        <f t="shared" si="24"/>
        <v>1061.54</v>
      </c>
      <c r="G98" s="20">
        <v>10</v>
      </c>
      <c r="H98" s="24">
        <f t="shared" ref="H98:H130" si="28">IF(G98=" "," ",IF(+B98&lt;=367," ",(+$B$7-B98)/365.25))</f>
        <v>6.0807665982203973</v>
      </c>
      <c r="I98" s="25">
        <f t="shared" ref="I98:I130" si="29">IF(+H98&gt;=G98,"--",F98/G98)</f>
        <v>106.154</v>
      </c>
      <c r="J98" s="26">
        <f t="shared" ref="J98:J130" si="30">IF(+H98/G98&gt;1,F98,F98*H98/G98)</f>
        <v>645.49769746748802</v>
      </c>
      <c r="K98" s="131">
        <f t="shared" ref="K98:K130" si="31">IF(+F98=0," ",IF(+F98-J98&lt;=0,0,(F98-J98)))</f>
        <v>416.04230253251194</v>
      </c>
      <c r="L98" s="22">
        <v>0</v>
      </c>
      <c r="M98" s="70">
        <f t="shared" si="23"/>
        <v>0</v>
      </c>
      <c r="N98" s="70"/>
      <c r="O98" s="70"/>
      <c r="P98" s="71"/>
      <c r="Q98" s="140"/>
      <c r="R98" s="72"/>
      <c r="S98" s="72"/>
      <c r="T98" s="72"/>
      <c r="U98" s="91"/>
      <c r="V98" s="72">
        <f t="shared" si="25"/>
        <v>1061.54</v>
      </c>
      <c r="W98" s="72">
        <f t="shared" si="26"/>
        <v>645.49769746748802</v>
      </c>
      <c r="X98" s="72">
        <f t="shared" si="27"/>
        <v>416.04230253251194</v>
      </c>
      <c r="Y98" s="77"/>
      <c r="Z98" s="72"/>
      <c r="AA98" s="72"/>
    </row>
    <row r="99" spans="1:27">
      <c r="A99" s="18" t="s">
        <v>32</v>
      </c>
      <c r="B99" s="19">
        <v>40148</v>
      </c>
      <c r="C99" s="20">
        <v>10</v>
      </c>
      <c r="D99" s="21">
        <v>1282.5</v>
      </c>
      <c r="E99" s="22">
        <v>1</v>
      </c>
      <c r="F99" s="23">
        <f t="shared" si="24"/>
        <v>1282.5</v>
      </c>
      <c r="G99" s="20">
        <v>10</v>
      </c>
      <c r="H99" s="24">
        <f t="shared" si="28"/>
        <v>6.0807665982203973</v>
      </c>
      <c r="I99" s="25">
        <f t="shared" si="29"/>
        <v>128.25</v>
      </c>
      <c r="J99" s="26">
        <f t="shared" si="30"/>
        <v>779.8583162217659</v>
      </c>
      <c r="K99" s="131">
        <f t="shared" si="31"/>
        <v>502.6416837782341</v>
      </c>
      <c r="L99" s="22">
        <v>0</v>
      </c>
      <c r="M99" s="70">
        <f t="shared" ref="M99:M131" si="32">+K99*L99</f>
        <v>0</v>
      </c>
      <c r="N99" s="70"/>
      <c r="O99" s="70"/>
      <c r="P99" s="71"/>
      <c r="Q99" s="140"/>
      <c r="R99" s="72"/>
      <c r="S99" s="72"/>
      <c r="T99" s="72"/>
      <c r="U99" s="91"/>
      <c r="V99" s="72">
        <f t="shared" si="25"/>
        <v>1282.5</v>
      </c>
      <c r="W99" s="72">
        <f t="shared" si="26"/>
        <v>779.8583162217659</v>
      </c>
      <c r="X99" s="72">
        <f t="shared" si="27"/>
        <v>502.6416837782341</v>
      </c>
      <c r="Y99" s="77"/>
      <c r="Z99" s="72"/>
      <c r="AA99" s="72"/>
    </row>
    <row r="100" spans="1:27">
      <c r="A100" s="18" t="s">
        <v>33</v>
      </c>
      <c r="B100" s="19">
        <v>40148</v>
      </c>
      <c r="C100" s="20">
        <v>10</v>
      </c>
      <c r="D100" s="21">
        <v>1282.5</v>
      </c>
      <c r="E100" s="22">
        <v>1</v>
      </c>
      <c r="F100" s="23">
        <f t="shared" si="24"/>
        <v>1282.5</v>
      </c>
      <c r="G100" s="20">
        <v>10</v>
      </c>
      <c r="H100" s="24">
        <f t="shared" si="28"/>
        <v>6.0807665982203973</v>
      </c>
      <c r="I100" s="25">
        <f t="shared" si="29"/>
        <v>128.25</v>
      </c>
      <c r="J100" s="26">
        <f t="shared" si="30"/>
        <v>779.8583162217659</v>
      </c>
      <c r="K100" s="131">
        <f t="shared" si="31"/>
        <v>502.6416837782341</v>
      </c>
      <c r="L100" s="22">
        <v>0</v>
      </c>
      <c r="M100" s="70">
        <f t="shared" si="32"/>
        <v>0</v>
      </c>
      <c r="N100" s="70"/>
      <c r="O100" s="70"/>
      <c r="P100" s="71"/>
      <c r="Q100" s="140"/>
      <c r="R100" s="72"/>
      <c r="S100" s="72"/>
      <c r="T100" s="72"/>
      <c r="U100" s="91"/>
      <c r="V100" s="72">
        <f t="shared" si="25"/>
        <v>1282.5</v>
      </c>
      <c r="W100" s="72">
        <f t="shared" si="26"/>
        <v>779.8583162217659</v>
      </c>
      <c r="X100" s="72">
        <f t="shared" si="27"/>
        <v>502.6416837782341</v>
      </c>
      <c r="Y100" s="77"/>
      <c r="Z100" s="72"/>
      <c r="AA100" s="72"/>
    </row>
    <row r="101" spans="1:27">
      <c r="A101" s="18" t="s">
        <v>34</v>
      </c>
      <c r="B101" s="19">
        <v>40148</v>
      </c>
      <c r="C101" s="20">
        <v>10</v>
      </c>
      <c r="D101" s="21">
        <v>1391.49</v>
      </c>
      <c r="E101" s="22">
        <v>1</v>
      </c>
      <c r="F101" s="23">
        <f t="shared" si="24"/>
        <v>1391.49</v>
      </c>
      <c r="G101" s="20">
        <v>10</v>
      </c>
      <c r="H101" s="24">
        <f t="shared" si="28"/>
        <v>6.0807665982203973</v>
      </c>
      <c r="I101" s="25">
        <f t="shared" si="29"/>
        <v>139.149</v>
      </c>
      <c r="J101" s="26">
        <f t="shared" si="30"/>
        <v>846.13259137577006</v>
      </c>
      <c r="K101" s="131">
        <f t="shared" si="31"/>
        <v>545.35740862422995</v>
      </c>
      <c r="L101" s="22">
        <v>0</v>
      </c>
      <c r="M101" s="70">
        <f t="shared" si="32"/>
        <v>0</v>
      </c>
      <c r="N101" s="70"/>
      <c r="O101" s="70"/>
      <c r="P101" s="71"/>
      <c r="Q101" s="140"/>
      <c r="R101" s="72"/>
      <c r="S101" s="72"/>
      <c r="T101" s="72"/>
      <c r="U101" s="91"/>
      <c r="V101" s="72">
        <f t="shared" si="25"/>
        <v>1391.49</v>
      </c>
      <c r="W101" s="72">
        <f t="shared" si="26"/>
        <v>846.13259137577006</v>
      </c>
      <c r="X101" s="72">
        <f t="shared" si="27"/>
        <v>545.35740862422995</v>
      </c>
      <c r="Y101" s="77"/>
      <c r="Z101" s="72"/>
      <c r="AA101" s="72"/>
    </row>
    <row r="102" spans="1:27">
      <c r="A102" s="18" t="s">
        <v>35</v>
      </c>
      <c r="B102" s="19">
        <v>40148</v>
      </c>
      <c r="C102" s="20">
        <v>10</v>
      </c>
      <c r="D102" s="21">
        <v>1397.99</v>
      </c>
      <c r="E102" s="22">
        <v>1</v>
      </c>
      <c r="F102" s="23">
        <f t="shared" si="24"/>
        <v>1397.99</v>
      </c>
      <c r="G102" s="20">
        <v>10</v>
      </c>
      <c r="H102" s="24">
        <f t="shared" si="28"/>
        <v>6.0807665982203973</v>
      </c>
      <c r="I102" s="25">
        <f t="shared" si="29"/>
        <v>139.79900000000001</v>
      </c>
      <c r="J102" s="26">
        <f t="shared" si="30"/>
        <v>850.08508966461341</v>
      </c>
      <c r="K102" s="131">
        <f t="shared" si="31"/>
        <v>547.9049103353866</v>
      </c>
      <c r="L102" s="22">
        <v>0</v>
      </c>
      <c r="M102" s="70">
        <f t="shared" si="32"/>
        <v>0</v>
      </c>
      <c r="N102" s="70"/>
      <c r="O102" s="70"/>
      <c r="P102" s="71"/>
      <c r="Q102" s="140"/>
      <c r="R102" s="72"/>
      <c r="S102" s="72"/>
      <c r="T102" s="72"/>
      <c r="U102" s="91"/>
      <c r="V102" s="72">
        <f t="shared" si="25"/>
        <v>1397.99</v>
      </c>
      <c r="W102" s="72">
        <f t="shared" si="26"/>
        <v>850.08508966461341</v>
      </c>
      <c r="X102" s="72">
        <f t="shared" si="27"/>
        <v>547.9049103353866</v>
      </c>
      <c r="Y102" s="77"/>
      <c r="Z102" s="72"/>
      <c r="AA102" s="72"/>
    </row>
    <row r="103" spans="1:27">
      <c r="A103" s="18" t="s">
        <v>36</v>
      </c>
      <c r="B103" s="19">
        <v>40148</v>
      </c>
      <c r="C103" s="20">
        <v>10</v>
      </c>
      <c r="D103" s="21">
        <v>1512</v>
      </c>
      <c r="E103" s="22">
        <v>1</v>
      </c>
      <c r="F103" s="23">
        <f t="shared" si="24"/>
        <v>1512</v>
      </c>
      <c r="G103" s="20">
        <v>10</v>
      </c>
      <c r="H103" s="24">
        <f t="shared" si="28"/>
        <v>6.0807665982203973</v>
      </c>
      <c r="I103" s="25">
        <f t="shared" si="29"/>
        <v>151.19999999999999</v>
      </c>
      <c r="J103" s="26">
        <f t="shared" si="30"/>
        <v>919.41190965092414</v>
      </c>
      <c r="K103" s="131">
        <f t="shared" si="31"/>
        <v>592.58809034907586</v>
      </c>
      <c r="L103" s="22">
        <v>0</v>
      </c>
      <c r="M103" s="70">
        <f t="shared" si="32"/>
        <v>0</v>
      </c>
      <c r="N103" s="70"/>
      <c r="O103" s="70"/>
      <c r="P103" s="71"/>
      <c r="Q103" s="140"/>
      <c r="R103" s="72"/>
      <c r="S103" s="72"/>
      <c r="T103" s="72"/>
      <c r="U103" s="91"/>
      <c r="V103" s="72">
        <f t="shared" si="25"/>
        <v>1512</v>
      </c>
      <c r="W103" s="72">
        <f t="shared" si="26"/>
        <v>919.41190965092414</v>
      </c>
      <c r="X103" s="72">
        <f t="shared" si="27"/>
        <v>592.58809034907586</v>
      </c>
      <c r="Y103" s="77"/>
      <c r="Z103" s="72"/>
      <c r="AA103" s="72"/>
    </row>
    <row r="104" spans="1:27">
      <c r="A104" s="18" t="s">
        <v>37</v>
      </c>
      <c r="B104" s="19">
        <v>40148</v>
      </c>
      <c r="C104" s="20">
        <v>10</v>
      </c>
      <c r="D104" s="21">
        <v>1529.15</v>
      </c>
      <c r="E104" s="22">
        <v>1</v>
      </c>
      <c r="F104" s="23">
        <f t="shared" si="24"/>
        <v>1529.15</v>
      </c>
      <c r="G104" s="20">
        <v>10</v>
      </c>
      <c r="H104" s="24">
        <f t="shared" si="28"/>
        <v>6.0807665982203973</v>
      </c>
      <c r="I104" s="25">
        <f t="shared" si="29"/>
        <v>152.91500000000002</v>
      </c>
      <c r="J104" s="26">
        <f t="shared" si="30"/>
        <v>929.84042436687218</v>
      </c>
      <c r="K104" s="131">
        <f t="shared" si="31"/>
        <v>599.30957563312791</v>
      </c>
      <c r="L104" s="22">
        <v>0</v>
      </c>
      <c r="M104" s="70">
        <f t="shared" si="32"/>
        <v>0</v>
      </c>
      <c r="N104" s="70"/>
      <c r="O104" s="70"/>
      <c r="P104" s="71"/>
      <c r="Q104" s="140"/>
      <c r="R104" s="73"/>
      <c r="S104" s="73"/>
      <c r="T104" s="73"/>
      <c r="U104" s="91"/>
      <c r="V104" s="72">
        <f t="shared" si="25"/>
        <v>1529.15</v>
      </c>
      <c r="W104" s="72">
        <f t="shared" si="26"/>
        <v>929.84042436687218</v>
      </c>
      <c r="X104" s="72">
        <f t="shared" si="27"/>
        <v>599.30957563312791</v>
      </c>
      <c r="Y104" s="77"/>
      <c r="Z104" s="72"/>
      <c r="AA104" s="72"/>
    </row>
    <row r="105" spans="1:27">
      <c r="A105" s="31" t="s">
        <v>38</v>
      </c>
      <c r="B105" s="19">
        <v>40148</v>
      </c>
      <c r="C105" s="20">
        <v>10</v>
      </c>
      <c r="D105" s="21">
        <v>2400</v>
      </c>
      <c r="E105" s="22">
        <v>1</v>
      </c>
      <c r="F105" s="23">
        <f t="shared" si="24"/>
        <v>2400</v>
      </c>
      <c r="G105" s="20">
        <v>10</v>
      </c>
      <c r="H105" s="24">
        <f t="shared" si="28"/>
        <v>6.0807665982203973</v>
      </c>
      <c r="I105" s="25">
        <f t="shared" si="29"/>
        <v>240</v>
      </c>
      <c r="J105" s="26">
        <f t="shared" si="30"/>
        <v>1459.3839835728954</v>
      </c>
      <c r="K105" s="131">
        <f t="shared" si="31"/>
        <v>940.61601642710457</v>
      </c>
      <c r="L105" s="22">
        <v>0</v>
      </c>
      <c r="M105" s="70">
        <f t="shared" si="32"/>
        <v>0</v>
      </c>
      <c r="N105" s="70"/>
      <c r="O105" s="70"/>
      <c r="P105" s="71"/>
      <c r="Q105" s="140"/>
      <c r="R105" s="74"/>
      <c r="S105" s="74"/>
      <c r="T105" s="74"/>
      <c r="U105" s="91"/>
      <c r="V105" s="72">
        <f t="shared" si="25"/>
        <v>2400</v>
      </c>
      <c r="W105" s="72">
        <f t="shared" si="26"/>
        <v>1459.3839835728954</v>
      </c>
      <c r="X105" s="72">
        <f t="shared" si="27"/>
        <v>940.61601642710457</v>
      </c>
      <c r="Y105" s="77"/>
      <c r="Z105" s="72"/>
      <c r="AA105" s="72"/>
    </row>
    <row r="106" spans="1:27">
      <c r="A106" s="31" t="s">
        <v>39</v>
      </c>
      <c r="B106" s="19">
        <v>40148</v>
      </c>
      <c r="C106" s="20">
        <v>10</v>
      </c>
      <c r="D106" s="21">
        <v>2646.71</v>
      </c>
      <c r="E106" s="22">
        <v>1</v>
      </c>
      <c r="F106" s="23">
        <f t="shared" si="24"/>
        <v>2646.71</v>
      </c>
      <c r="G106" s="20">
        <v>10</v>
      </c>
      <c r="H106" s="24">
        <f t="shared" si="28"/>
        <v>6.0807665982203973</v>
      </c>
      <c r="I106" s="25">
        <f t="shared" si="29"/>
        <v>264.67099999999999</v>
      </c>
      <c r="J106" s="26">
        <f t="shared" si="30"/>
        <v>1609.402576317591</v>
      </c>
      <c r="K106" s="131">
        <f t="shared" si="31"/>
        <v>1037.3074236824091</v>
      </c>
      <c r="L106" s="22">
        <v>0</v>
      </c>
      <c r="M106" s="70">
        <f t="shared" si="32"/>
        <v>0</v>
      </c>
      <c r="N106" s="70"/>
      <c r="O106" s="70"/>
      <c r="P106" s="71"/>
      <c r="Q106" s="140"/>
      <c r="R106" s="72"/>
      <c r="S106" s="72"/>
      <c r="T106" s="72"/>
      <c r="U106" s="91"/>
      <c r="V106" s="72">
        <f t="shared" si="25"/>
        <v>2646.71</v>
      </c>
      <c r="W106" s="72">
        <f t="shared" si="26"/>
        <v>1609.402576317591</v>
      </c>
      <c r="X106" s="72">
        <f t="shared" si="27"/>
        <v>1037.3074236824091</v>
      </c>
      <c r="Y106" s="77"/>
      <c r="Z106" s="72"/>
      <c r="AA106" s="72"/>
    </row>
    <row r="107" spans="1:27">
      <c r="A107" s="18" t="s">
        <v>40</v>
      </c>
      <c r="B107" s="19">
        <v>40148</v>
      </c>
      <c r="C107" s="20">
        <v>10</v>
      </c>
      <c r="D107" s="21">
        <v>2764.83</v>
      </c>
      <c r="E107" s="22">
        <v>1</v>
      </c>
      <c r="F107" s="23">
        <f t="shared" si="24"/>
        <v>2764.83</v>
      </c>
      <c r="G107" s="20">
        <v>10</v>
      </c>
      <c r="H107" s="24">
        <f t="shared" si="28"/>
        <v>6.0807665982203973</v>
      </c>
      <c r="I107" s="25">
        <f t="shared" si="29"/>
        <v>276.483</v>
      </c>
      <c r="J107" s="26">
        <f t="shared" si="30"/>
        <v>1681.2285913757701</v>
      </c>
      <c r="K107" s="131">
        <f t="shared" si="31"/>
        <v>1083.6014086242299</v>
      </c>
      <c r="L107" s="22">
        <v>0</v>
      </c>
      <c r="M107" s="70">
        <f t="shared" si="32"/>
        <v>0</v>
      </c>
      <c r="N107" s="70"/>
      <c r="O107" s="70"/>
      <c r="P107" s="71"/>
      <c r="Q107" s="140"/>
      <c r="R107" s="72"/>
      <c r="S107" s="72"/>
      <c r="T107" s="72"/>
      <c r="U107" s="91"/>
      <c r="V107" s="72">
        <f t="shared" si="25"/>
        <v>2764.83</v>
      </c>
      <c r="W107" s="72">
        <f t="shared" si="26"/>
        <v>1681.2285913757701</v>
      </c>
      <c r="X107" s="72">
        <f t="shared" si="27"/>
        <v>1083.6014086242299</v>
      </c>
      <c r="Y107" s="77"/>
      <c r="Z107" s="72"/>
      <c r="AA107" s="72"/>
    </row>
    <row r="108" spans="1:27">
      <c r="A108" s="18" t="s">
        <v>27</v>
      </c>
      <c r="B108" s="19">
        <v>40148</v>
      </c>
      <c r="C108" s="20">
        <v>10</v>
      </c>
      <c r="D108" s="21">
        <v>3847.07</v>
      </c>
      <c r="E108" s="22">
        <v>1</v>
      </c>
      <c r="F108" s="23">
        <f t="shared" ref="F108:F140" si="33">IF(P108&gt;0,(+D108-P108)*E108,E108*D108)</f>
        <v>3847.07</v>
      </c>
      <c r="G108" s="20">
        <v>10</v>
      </c>
      <c r="H108" s="24">
        <f t="shared" si="28"/>
        <v>6.0807665982203973</v>
      </c>
      <c r="I108" s="25">
        <f t="shared" si="29"/>
        <v>384.70699999999999</v>
      </c>
      <c r="J108" s="26">
        <f t="shared" si="30"/>
        <v>2339.3134757015746</v>
      </c>
      <c r="K108" s="131">
        <f t="shared" si="31"/>
        <v>1507.7565242984256</v>
      </c>
      <c r="L108" s="22">
        <v>0</v>
      </c>
      <c r="M108" s="70">
        <f t="shared" si="32"/>
        <v>0</v>
      </c>
      <c r="N108" s="70"/>
      <c r="O108" s="70"/>
      <c r="P108" s="71"/>
      <c r="Q108" s="140"/>
      <c r="R108" s="72"/>
      <c r="S108" s="72"/>
      <c r="T108" s="72"/>
      <c r="U108" s="91"/>
      <c r="V108" s="72">
        <f t="shared" si="25"/>
        <v>3847.07</v>
      </c>
      <c r="W108" s="72">
        <f t="shared" si="26"/>
        <v>2339.3134757015746</v>
      </c>
      <c r="X108" s="72">
        <f t="shared" si="27"/>
        <v>1507.7565242984256</v>
      </c>
      <c r="Y108" s="77"/>
      <c r="Z108" s="72"/>
      <c r="AA108" s="72"/>
    </row>
    <row r="109" spans="1:27">
      <c r="A109" s="28" t="s">
        <v>41</v>
      </c>
      <c r="B109" s="19">
        <v>40148</v>
      </c>
      <c r="C109" s="20">
        <v>10</v>
      </c>
      <c r="D109" s="21">
        <v>3884.63</v>
      </c>
      <c r="E109" s="22">
        <v>1</v>
      </c>
      <c r="F109" s="23">
        <f t="shared" si="33"/>
        <v>3884.63</v>
      </c>
      <c r="G109" s="20">
        <v>10</v>
      </c>
      <c r="H109" s="24">
        <f t="shared" si="28"/>
        <v>6.0807665982203973</v>
      </c>
      <c r="I109" s="25">
        <f t="shared" si="29"/>
        <v>388.46300000000002</v>
      </c>
      <c r="J109" s="26">
        <f t="shared" si="30"/>
        <v>2362.1528350444905</v>
      </c>
      <c r="K109" s="131">
        <f t="shared" si="31"/>
        <v>1522.4771649555096</v>
      </c>
      <c r="L109" s="22">
        <v>0</v>
      </c>
      <c r="M109" s="70">
        <f t="shared" si="32"/>
        <v>0</v>
      </c>
      <c r="N109" s="70"/>
      <c r="O109" s="70"/>
      <c r="P109" s="71"/>
      <c r="Q109" s="140"/>
      <c r="R109" s="72"/>
      <c r="S109" s="72"/>
      <c r="T109" s="72"/>
      <c r="U109" s="91"/>
      <c r="V109" s="72">
        <f t="shared" si="25"/>
        <v>3884.63</v>
      </c>
      <c r="W109" s="72">
        <f t="shared" si="26"/>
        <v>2362.1528350444905</v>
      </c>
      <c r="X109" s="72">
        <f t="shared" si="27"/>
        <v>1522.4771649555096</v>
      </c>
      <c r="Y109" s="77"/>
      <c r="Z109" s="72"/>
      <c r="AA109" s="72"/>
    </row>
    <row r="110" spans="1:27">
      <c r="A110" s="18" t="s">
        <v>42</v>
      </c>
      <c r="B110" s="19">
        <v>40148</v>
      </c>
      <c r="C110" s="20">
        <v>10</v>
      </c>
      <c r="D110" s="21">
        <v>4050</v>
      </c>
      <c r="E110" s="22">
        <v>1</v>
      </c>
      <c r="F110" s="23">
        <f t="shared" si="33"/>
        <v>4050</v>
      </c>
      <c r="G110" s="20">
        <v>10</v>
      </c>
      <c r="H110" s="24">
        <f t="shared" si="28"/>
        <v>6.0807665982203973</v>
      </c>
      <c r="I110" s="25">
        <f t="shared" si="29"/>
        <v>405</v>
      </c>
      <c r="J110" s="26">
        <f t="shared" si="30"/>
        <v>2462.710472279261</v>
      </c>
      <c r="K110" s="131">
        <f t="shared" si="31"/>
        <v>1587.289527720739</v>
      </c>
      <c r="L110" s="22">
        <v>0</v>
      </c>
      <c r="M110" s="70">
        <f t="shared" si="32"/>
        <v>0</v>
      </c>
      <c r="N110" s="70"/>
      <c r="O110" s="70"/>
      <c r="P110" s="71"/>
      <c r="Q110" s="140"/>
      <c r="R110" s="72"/>
      <c r="S110" s="72"/>
      <c r="T110" s="72"/>
      <c r="U110" s="91"/>
      <c r="V110" s="72">
        <f t="shared" si="25"/>
        <v>4050</v>
      </c>
      <c r="W110" s="72">
        <f t="shared" si="26"/>
        <v>2462.710472279261</v>
      </c>
      <c r="X110" s="72">
        <f t="shared" si="27"/>
        <v>1587.289527720739</v>
      </c>
      <c r="Y110" s="77"/>
      <c r="Z110" s="72"/>
      <c r="AA110" s="72"/>
    </row>
    <row r="111" spans="1:27">
      <c r="A111" s="18" t="s">
        <v>43</v>
      </c>
      <c r="B111" s="19">
        <v>40148</v>
      </c>
      <c r="C111" s="20">
        <v>10</v>
      </c>
      <c r="D111" s="21">
        <v>4138.8599999999997</v>
      </c>
      <c r="E111" s="22">
        <v>1</v>
      </c>
      <c r="F111" s="23">
        <f t="shared" si="33"/>
        <v>4138.8599999999997</v>
      </c>
      <c r="G111" s="20">
        <v>10</v>
      </c>
      <c r="H111" s="24">
        <f t="shared" si="28"/>
        <v>6.0807665982203973</v>
      </c>
      <c r="I111" s="25">
        <f t="shared" si="29"/>
        <v>413.88599999999997</v>
      </c>
      <c r="J111" s="26">
        <f t="shared" si="30"/>
        <v>2516.7441642710473</v>
      </c>
      <c r="K111" s="131">
        <f t="shared" si="31"/>
        <v>1622.1158357289523</v>
      </c>
      <c r="L111" s="22">
        <v>0</v>
      </c>
      <c r="M111" s="70">
        <f t="shared" si="32"/>
        <v>0</v>
      </c>
      <c r="N111" s="70"/>
      <c r="O111" s="70"/>
      <c r="P111" s="71"/>
      <c r="Q111" s="140"/>
      <c r="R111" s="72"/>
      <c r="S111" s="72"/>
      <c r="T111" s="72"/>
      <c r="U111" s="91"/>
      <c r="V111" s="72">
        <f t="shared" si="25"/>
        <v>4138.8599999999997</v>
      </c>
      <c r="W111" s="72">
        <f t="shared" si="26"/>
        <v>2516.7441642710473</v>
      </c>
      <c r="X111" s="72">
        <f t="shared" si="27"/>
        <v>1622.1158357289523</v>
      </c>
      <c r="Y111" s="77"/>
      <c r="Z111" s="72"/>
      <c r="AA111" s="72"/>
    </row>
    <row r="112" spans="1:27">
      <c r="A112" s="18" t="s">
        <v>44</v>
      </c>
      <c r="B112" s="19">
        <v>40148</v>
      </c>
      <c r="C112" s="20">
        <v>10</v>
      </c>
      <c r="D112" s="21">
        <v>5239.26</v>
      </c>
      <c r="E112" s="22">
        <v>1</v>
      </c>
      <c r="F112" s="23">
        <f t="shared" si="33"/>
        <v>5239.26</v>
      </c>
      <c r="G112" s="20">
        <v>10</v>
      </c>
      <c r="H112" s="24">
        <f t="shared" si="28"/>
        <v>6.0807665982203973</v>
      </c>
      <c r="I112" s="25">
        <f t="shared" si="29"/>
        <v>523.92600000000004</v>
      </c>
      <c r="J112" s="26">
        <f t="shared" si="30"/>
        <v>3185.8717207392201</v>
      </c>
      <c r="K112" s="131">
        <f t="shared" si="31"/>
        <v>2053.3882792607801</v>
      </c>
      <c r="L112" s="22">
        <v>0</v>
      </c>
      <c r="M112" s="70">
        <f t="shared" si="32"/>
        <v>0</v>
      </c>
      <c r="N112" s="70"/>
      <c r="O112" s="70"/>
      <c r="P112" s="71"/>
      <c r="Q112" s="140"/>
      <c r="R112" s="72"/>
      <c r="S112" s="72"/>
      <c r="T112" s="72"/>
      <c r="U112" s="91"/>
      <c r="V112" s="72">
        <f t="shared" si="25"/>
        <v>5239.26</v>
      </c>
      <c r="W112" s="72">
        <f t="shared" si="26"/>
        <v>3185.8717207392201</v>
      </c>
      <c r="X112" s="72">
        <f t="shared" si="27"/>
        <v>2053.3882792607801</v>
      </c>
      <c r="Y112" s="77"/>
      <c r="Z112" s="72"/>
      <c r="AA112" s="72"/>
    </row>
    <row r="113" spans="1:27">
      <c r="A113" s="18" t="s">
        <v>45</v>
      </c>
      <c r="B113" s="19">
        <v>40148</v>
      </c>
      <c r="C113" s="20">
        <v>10</v>
      </c>
      <c r="D113" s="21">
        <v>5340</v>
      </c>
      <c r="E113" s="22">
        <v>1</v>
      </c>
      <c r="F113" s="23">
        <f t="shared" si="33"/>
        <v>5340</v>
      </c>
      <c r="G113" s="20">
        <v>10</v>
      </c>
      <c r="H113" s="24">
        <f t="shared" si="28"/>
        <v>6.0807665982203973</v>
      </c>
      <c r="I113" s="25">
        <f t="shared" si="29"/>
        <v>534</v>
      </c>
      <c r="J113" s="26">
        <f t="shared" si="30"/>
        <v>3247.1293634496919</v>
      </c>
      <c r="K113" s="131">
        <f t="shared" si="31"/>
        <v>2092.8706365503081</v>
      </c>
      <c r="L113" s="22">
        <v>0</v>
      </c>
      <c r="M113" s="70">
        <f t="shared" si="32"/>
        <v>0</v>
      </c>
      <c r="N113" s="70"/>
      <c r="O113" s="70"/>
      <c r="P113" s="71"/>
      <c r="Q113" s="140"/>
      <c r="R113" s="72"/>
      <c r="S113" s="72"/>
      <c r="T113" s="72"/>
      <c r="U113" s="91"/>
      <c r="V113" s="72">
        <f t="shared" si="25"/>
        <v>5340</v>
      </c>
      <c r="W113" s="72">
        <f t="shared" si="26"/>
        <v>3247.1293634496919</v>
      </c>
      <c r="X113" s="72">
        <f t="shared" si="27"/>
        <v>2092.8706365503081</v>
      </c>
      <c r="Y113" s="77"/>
      <c r="Z113" s="72"/>
      <c r="AA113" s="72"/>
    </row>
    <row r="114" spans="1:27">
      <c r="A114" s="18" t="s">
        <v>46</v>
      </c>
      <c r="B114" s="19">
        <v>40148</v>
      </c>
      <c r="C114" s="20">
        <v>10</v>
      </c>
      <c r="D114" s="21">
        <v>6248.59</v>
      </c>
      <c r="E114" s="22">
        <v>1</v>
      </c>
      <c r="F114" s="23">
        <f t="shared" si="33"/>
        <v>6248.59</v>
      </c>
      <c r="G114" s="20">
        <v>10</v>
      </c>
      <c r="H114" s="24">
        <f t="shared" si="28"/>
        <v>6.0807665982203973</v>
      </c>
      <c r="I114" s="25">
        <f t="shared" si="29"/>
        <v>624.85900000000004</v>
      </c>
      <c r="J114" s="26">
        <f t="shared" si="30"/>
        <v>3799.6217357973992</v>
      </c>
      <c r="K114" s="131">
        <f t="shared" si="31"/>
        <v>2448.9682642026009</v>
      </c>
      <c r="L114" s="22">
        <v>0</v>
      </c>
      <c r="M114" s="70">
        <f t="shared" si="32"/>
        <v>0</v>
      </c>
      <c r="N114" s="70"/>
      <c r="O114" s="70"/>
      <c r="P114" s="71"/>
      <c r="Q114" s="140"/>
      <c r="R114" s="72"/>
      <c r="S114" s="72"/>
      <c r="T114" s="72"/>
      <c r="U114" s="91"/>
      <c r="V114" s="72">
        <f t="shared" si="25"/>
        <v>6248.59</v>
      </c>
      <c r="W114" s="72">
        <f t="shared" si="26"/>
        <v>3799.6217357973992</v>
      </c>
      <c r="X114" s="72">
        <f t="shared" si="27"/>
        <v>2448.9682642026009</v>
      </c>
      <c r="Y114" s="77"/>
      <c r="Z114" s="72"/>
      <c r="AA114" s="72"/>
    </row>
    <row r="115" spans="1:27">
      <c r="A115" s="18" t="s">
        <v>47</v>
      </c>
      <c r="B115" s="19">
        <v>40148</v>
      </c>
      <c r="C115" s="20">
        <v>10</v>
      </c>
      <c r="D115" s="21">
        <v>13971.66</v>
      </c>
      <c r="E115" s="22">
        <v>1</v>
      </c>
      <c r="F115" s="23">
        <f t="shared" si="33"/>
        <v>13971.66</v>
      </c>
      <c r="G115" s="20">
        <v>10</v>
      </c>
      <c r="H115" s="24">
        <f t="shared" si="28"/>
        <v>6.0807665982203973</v>
      </c>
      <c r="I115" s="25">
        <f t="shared" si="29"/>
        <v>1397.1659999999999</v>
      </c>
      <c r="J115" s="26">
        <f t="shared" si="30"/>
        <v>8495.8403449691996</v>
      </c>
      <c r="K115" s="131">
        <f t="shared" si="31"/>
        <v>5475.8196550308003</v>
      </c>
      <c r="L115" s="22">
        <v>0</v>
      </c>
      <c r="M115" s="70">
        <f t="shared" si="32"/>
        <v>0</v>
      </c>
      <c r="N115" s="70"/>
      <c r="O115" s="70"/>
      <c r="P115" s="71"/>
      <c r="Q115" s="140"/>
      <c r="R115" s="72"/>
      <c r="S115" s="72"/>
      <c r="T115" s="72"/>
      <c r="U115" s="91"/>
      <c r="V115" s="72">
        <f t="shared" si="25"/>
        <v>13971.66</v>
      </c>
      <c r="W115" s="72">
        <f t="shared" si="26"/>
        <v>8495.8403449691996</v>
      </c>
      <c r="X115" s="72">
        <f t="shared" si="27"/>
        <v>5475.8196550308003</v>
      </c>
      <c r="Y115" s="77"/>
      <c r="Z115" s="72"/>
      <c r="AA115" s="72"/>
    </row>
    <row r="116" spans="1:27">
      <c r="A116" s="18" t="s">
        <v>48</v>
      </c>
      <c r="B116" s="19">
        <v>40148</v>
      </c>
      <c r="C116" s="20">
        <v>10</v>
      </c>
      <c r="D116" s="21">
        <v>18343.8</v>
      </c>
      <c r="E116" s="22">
        <v>1</v>
      </c>
      <c r="F116" s="23">
        <f t="shared" si="33"/>
        <v>18343.8</v>
      </c>
      <c r="G116" s="20">
        <v>10</v>
      </c>
      <c r="H116" s="24">
        <f t="shared" si="28"/>
        <v>6.0807665982203973</v>
      </c>
      <c r="I116" s="25">
        <f t="shared" si="29"/>
        <v>1834.3799999999999</v>
      </c>
      <c r="J116" s="26">
        <f t="shared" si="30"/>
        <v>11154.436632443532</v>
      </c>
      <c r="K116" s="131">
        <f t="shared" si="31"/>
        <v>7189.363367556467</v>
      </c>
      <c r="L116" s="22">
        <v>0</v>
      </c>
      <c r="M116" s="70">
        <f t="shared" si="32"/>
        <v>0</v>
      </c>
      <c r="N116" s="70"/>
      <c r="O116" s="70"/>
      <c r="P116" s="71"/>
      <c r="Q116" s="140"/>
      <c r="R116" s="72"/>
      <c r="S116" s="72"/>
      <c r="T116" s="72"/>
      <c r="U116" s="91"/>
      <c r="V116" s="72">
        <f t="shared" si="25"/>
        <v>18343.8</v>
      </c>
      <c r="W116" s="72">
        <f t="shared" si="26"/>
        <v>11154.436632443532</v>
      </c>
      <c r="X116" s="72">
        <f t="shared" si="27"/>
        <v>7189.363367556467</v>
      </c>
      <c r="Y116" s="77"/>
      <c r="Z116" s="72"/>
      <c r="AA116" s="72"/>
    </row>
    <row r="117" spans="1:27" ht="13.5" thickBot="1">
      <c r="A117" s="18" t="s">
        <v>181</v>
      </c>
      <c r="B117" s="19">
        <v>40178</v>
      </c>
      <c r="C117" s="20">
        <v>20</v>
      </c>
      <c r="D117" s="21">
        <v>10000</v>
      </c>
      <c r="E117" s="22">
        <v>1</v>
      </c>
      <c r="F117" s="23">
        <f t="shared" si="33"/>
        <v>10000</v>
      </c>
      <c r="G117" s="20">
        <v>20</v>
      </c>
      <c r="H117" s="24">
        <f t="shared" si="28"/>
        <v>5.9986310746064335</v>
      </c>
      <c r="I117" s="25">
        <f t="shared" si="29"/>
        <v>500</v>
      </c>
      <c r="J117" s="26">
        <f t="shared" si="30"/>
        <v>2999.3155373032168</v>
      </c>
      <c r="K117" s="131">
        <f t="shared" si="31"/>
        <v>7000.6844626967832</v>
      </c>
      <c r="L117" s="22">
        <v>0</v>
      </c>
      <c r="M117" s="70">
        <f t="shared" si="32"/>
        <v>0</v>
      </c>
      <c r="N117" s="70"/>
      <c r="O117" s="70"/>
      <c r="P117" s="71"/>
      <c r="Q117" s="140"/>
      <c r="R117" s="72"/>
      <c r="S117" s="72"/>
      <c r="T117" s="72"/>
      <c r="U117" s="91"/>
      <c r="V117" s="82">
        <f t="shared" si="25"/>
        <v>10000</v>
      </c>
      <c r="W117" s="82">
        <f t="shared" si="26"/>
        <v>2999.3155373032168</v>
      </c>
      <c r="X117" s="82">
        <f t="shared" si="27"/>
        <v>7000.6844626967832</v>
      </c>
      <c r="Y117" s="77"/>
      <c r="Z117" s="72"/>
      <c r="AA117" s="72"/>
    </row>
    <row r="118" spans="1:27" ht="13.5" thickBot="1">
      <c r="A118" s="18"/>
      <c r="B118" s="19"/>
      <c r="C118" s="20"/>
      <c r="D118" s="21"/>
      <c r="E118" s="22"/>
      <c r="F118" s="23"/>
      <c r="G118" s="20"/>
      <c r="H118" s="24"/>
      <c r="I118" s="25"/>
      <c r="J118" s="26"/>
      <c r="K118" s="131"/>
      <c r="L118" s="22"/>
      <c r="M118" s="70"/>
      <c r="N118" s="70"/>
      <c r="O118" s="70"/>
      <c r="P118" s="71"/>
      <c r="Q118" s="140" t="s">
        <v>205</v>
      </c>
      <c r="R118" s="72">
        <v>100746</v>
      </c>
      <c r="S118" s="72">
        <f>6760+70873</f>
        <v>77633</v>
      </c>
      <c r="T118" s="72">
        <f>+R118-S118</f>
        <v>23113</v>
      </c>
      <c r="U118" s="92">
        <v>2009</v>
      </c>
      <c r="V118" s="84">
        <f>SUM(V90:V117)</f>
        <v>99227.750000000015</v>
      </c>
      <c r="W118" s="85">
        <f>SUM(W90:W117)</f>
        <v>57256.627720739227</v>
      </c>
      <c r="X118" s="86">
        <f>SUM(X90:X117)</f>
        <v>41971.122279260773</v>
      </c>
      <c r="Y118" s="77">
        <f>+W118/V118</f>
        <v>0.57702233216755616</v>
      </c>
      <c r="Z118" s="72">
        <f t="shared" ref="Z118" si="34">+X118-Y118</f>
        <v>41970.545256928606</v>
      </c>
      <c r="AA118" s="72">
        <f>+S118-Z118</f>
        <v>35662.454743071394</v>
      </c>
    </row>
    <row r="119" spans="1:27">
      <c r="A119" s="18" t="s">
        <v>49</v>
      </c>
      <c r="B119" s="19">
        <v>40179</v>
      </c>
      <c r="C119" s="20">
        <v>10</v>
      </c>
      <c r="D119" s="21">
        <v>1196.42</v>
      </c>
      <c r="E119" s="22">
        <v>1</v>
      </c>
      <c r="F119" s="23">
        <f t="shared" si="33"/>
        <v>1196.42</v>
      </c>
      <c r="G119" s="20">
        <v>10</v>
      </c>
      <c r="H119" s="24">
        <f t="shared" si="28"/>
        <v>5.9958932238193015</v>
      </c>
      <c r="I119" s="25">
        <f t="shared" si="29"/>
        <v>119.64200000000001</v>
      </c>
      <c r="J119" s="26">
        <f t="shared" si="30"/>
        <v>717.36065708418892</v>
      </c>
      <c r="K119" s="131">
        <f t="shared" si="31"/>
        <v>479.05934291581116</v>
      </c>
      <c r="L119" s="22">
        <v>0</v>
      </c>
      <c r="M119" s="70">
        <f t="shared" si="32"/>
        <v>0</v>
      </c>
      <c r="N119" s="70"/>
      <c r="O119" s="70"/>
      <c r="P119" s="71"/>
      <c r="Q119" s="140"/>
      <c r="R119" s="72"/>
      <c r="S119" s="72"/>
      <c r="T119" s="72"/>
      <c r="U119" s="91"/>
      <c r="V119" s="82">
        <f t="shared" ref="V119" si="35">+D119</f>
        <v>1196.42</v>
      </c>
      <c r="W119" s="82">
        <f t="shared" ref="W119" si="36">+J119</f>
        <v>717.36065708418892</v>
      </c>
      <c r="X119" s="82">
        <f t="shared" ref="X119" si="37">+K119</f>
        <v>479.05934291581116</v>
      </c>
      <c r="Y119" s="77"/>
      <c r="Z119" s="72"/>
      <c r="AA119" s="72"/>
    </row>
    <row r="120" spans="1:27">
      <c r="A120" s="18" t="s">
        <v>50</v>
      </c>
      <c r="B120" s="19">
        <v>40210</v>
      </c>
      <c r="C120" s="20">
        <v>10</v>
      </c>
      <c r="D120" s="21">
        <v>1989.33</v>
      </c>
      <c r="E120" s="22">
        <v>1</v>
      </c>
      <c r="F120" s="23">
        <f t="shared" si="33"/>
        <v>1989.33</v>
      </c>
      <c r="G120" s="20">
        <v>10</v>
      </c>
      <c r="H120" s="24">
        <f t="shared" si="28"/>
        <v>5.9110198494182065</v>
      </c>
      <c r="I120" s="25">
        <f t="shared" si="29"/>
        <v>198.93299999999999</v>
      </c>
      <c r="J120" s="26">
        <f t="shared" si="30"/>
        <v>1175.8969117043121</v>
      </c>
      <c r="K120" s="131">
        <f t="shared" si="31"/>
        <v>813.43308829568787</v>
      </c>
      <c r="L120" s="22">
        <v>0</v>
      </c>
      <c r="M120" s="70">
        <f t="shared" si="32"/>
        <v>0</v>
      </c>
      <c r="N120" s="70"/>
      <c r="O120" s="70"/>
      <c r="P120" s="71"/>
      <c r="Q120" s="140"/>
      <c r="R120" s="72"/>
      <c r="S120" s="72"/>
      <c r="T120" s="72"/>
      <c r="U120" s="91"/>
      <c r="V120" s="82">
        <f t="shared" ref="V120:V163" si="38">+D120</f>
        <v>1989.33</v>
      </c>
      <c r="W120" s="82">
        <f t="shared" ref="W120:W163" si="39">+J120</f>
        <v>1175.8969117043121</v>
      </c>
      <c r="X120" s="82">
        <f t="shared" ref="X120:X163" si="40">+K120</f>
        <v>813.43308829568787</v>
      </c>
      <c r="Y120" s="77"/>
      <c r="Z120" s="72"/>
      <c r="AA120" s="72"/>
    </row>
    <row r="121" spans="1:27">
      <c r="A121" s="18" t="s">
        <v>51</v>
      </c>
      <c r="B121" s="19">
        <v>40238</v>
      </c>
      <c r="C121" s="20">
        <v>10</v>
      </c>
      <c r="D121" s="21">
        <v>831.31</v>
      </c>
      <c r="E121" s="22">
        <v>1</v>
      </c>
      <c r="F121" s="23">
        <f t="shared" si="33"/>
        <v>831.31</v>
      </c>
      <c r="G121" s="20">
        <v>10</v>
      </c>
      <c r="H121" s="24">
        <f t="shared" si="28"/>
        <v>5.8343600273785077</v>
      </c>
      <c r="I121" s="25">
        <f t="shared" si="29"/>
        <v>83.131</v>
      </c>
      <c r="J121" s="26">
        <f t="shared" si="30"/>
        <v>485.01618343600268</v>
      </c>
      <c r="K121" s="131">
        <f t="shared" si="31"/>
        <v>346.29381656399727</v>
      </c>
      <c r="L121" s="22">
        <v>0</v>
      </c>
      <c r="M121" s="70">
        <f t="shared" si="32"/>
        <v>0</v>
      </c>
      <c r="N121" s="70"/>
      <c r="O121" s="70"/>
      <c r="P121" s="71"/>
      <c r="Q121" s="140"/>
      <c r="R121" s="72"/>
      <c r="S121" s="72"/>
      <c r="T121" s="72"/>
      <c r="U121" s="91"/>
      <c r="V121" s="82">
        <f t="shared" si="38"/>
        <v>831.31</v>
      </c>
      <c r="W121" s="82">
        <f t="shared" si="39"/>
        <v>485.01618343600268</v>
      </c>
      <c r="X121" s="82">
        <f t="shared" si="40"/>
        <v>346.29381656399727</v>
      </c>
      <c r="Y121" s="77"/>
      <c r="Z121" s="72"/>
      <c r="AA121" s="72"/>
    </row>
    <row r="122" spans="1:27">
      <c r="A122" s="18" t="s">
        <v>52</v>
      </c>
      <c r="B122" s="19">
        <v>40238</v>
      </c>
      <c r="C122" s="20">
        <v>10</v>
      </c>
      <c r="D122" s="21">
        <v>1569.1</v>
      </c>
      <c r="E122" s="22">
        <v>1</v>
      </c>
      <c r="F122" s="23">
        <f t="shared" si="33"/>
        <v>1569.1</v>
      </c>
      <c r="G122" s="20">
        <v>10</v>
      </c>
      <c r="H122" s="24">
        <f t="shared" si="28"/>
        <v>5.8343600273785077</v>
      </c>
      <c r="I122" s="25">
        <f t="shared" si="29"/>
        <v>156.91</v>
      </c>
      <c r="J122" s="26">
        <f t="shared" si="30"/>
        <v>915.46943189596152</v>
      </c>
      <c r="K122" s="131">
        <f t="shared" si="31"/>
        <v>653.63056810403839</v>
      </c>
      <c r="L122" s="22">
        <v>0</v>
      </c>
      <c r="M122" s="70">
        <f t="shared" si="32"/>
        <v>0</v>
      </c>
      <c r="N122" s="70"/>
      <c r="O122" s="70"/>
      <c r="P122" s="71"/>
      <c r="Q122" s="140"/>
      <c r="R122" s="72"/>
      <c r="S122" s="72"/>
      <c r="T122" s="72"/>
      <c r="U122" s="91"/>
      <c r="V122" s="82">
        <f t="shared" si="38"/>
        <v>1569.1</v>
      </c>
      <c r="W122" s="82">
        <f t="shared" si="39"/>
        <v>915.46943189596152</v>
      </c>
      <c r="X122" s="82">
        <f t="shared" si="40"/>
        <v>653.63056810403839</v>
      </c>
      <c r="Y122" s="77"/>
      <c r="Z122" s="72"/>
      <c r="AA122" s="72"/>
    </row>
    <row r="123" spans="1:27">
      <c r="A123" s="18" t="s">
        <v>53</v>
      </c>
      <c r="B123" s="19">
        <v>40238</v>
      </c>
      <c r="C123" s="20">
        <v>10</v>
      </c>
      <c r="D123" s="21">
        <v>1892.29</v>
      </c>
      <c r="E123" s="22">
        <v>1</v>
      </c>
      <c r="F123" s="23">
        <f t="shared" si="33"/>
        <v>1892.29</v>
      </c>
      <c r="G123" s="20">
        <v>10</v>
      </c>
      <c r="H123" s="24">
        <f t="shared" si="28"/>
        <v>5.8343600273785077</v>
      </c>
      <c r="I123" s="25">
        <f t="shared" si="29"/>
        <v>189.22899999999998</v>
      </c>
      <c r="J123" s="26">
        <f t="shared" si="30"/>
        <v>1104.0301136208077</v>
      </c>
      <c r="K123" s="131">
        <f t="shared" si="31"/>
        <v>788.25988637919227</v>
      </c>
      <c r="L123" s="22">
        <v>0</v>
      </c>
      <c r="M123" s="70">
        <f t="shared" si="32"/>
        <v>0</v>
      </c>
      <c r="N123" s="70"/>
      <c r="O123" s="70"/>
      <c r="P123" s="71"/>
      <c r="Q123" s="140"/>
      <c r="R123" s="72"/>
      <c r="S123" s="72"/>
      <c r="T123" s="72"/>
      <c r="U123" s="91"/>
      <c r="V123" s="82">
        <f t="shared" si="38"/>
        <v>1892.29</v>
      </c>
      <c r="W123" s="82">
        <f t="shared" si="39"/>
        <v>1104.0301136208077</v>
      </c>
      <c r="X123" s="82">
        <f t="shared" si="40"/>
        <v>788.25988637919227</v>
      </c>
      <c r="Y123" s="77"/>
      <c r="Z123" s="72"/>
      <c r="AA123" s="72"/>
    </row>
    <row r="124" spans="1:27">
      <c r="A124" s="18" t="s">
        <v>54</v>
      </c>
      <c r="B124" s="19">
        <v>40238</v>
      </c>
      <c r="C124" s="20">
        <v>10</v>
      </c>
      <c r="D124" s="21">
        <v>3509.6</v>
      </c>
      <c r="E124" s="22">
        <v>1</v>
      </c>
      <c r="F124" s="23">
        <f t="shared" si="33"/>
        <v>3509.6</v>
      </c>
      <c r="G124" s="20">
        <v>10</v>
      </c>
      <c r="H124" s="24">
        <f t="shared" si="28"/>
        <v>5.8343600273785077</v>
      </c>
      <c r="I124" s="25">
        <f t="shared" si="29"/>
        <v>350.96</v>
      </c>
      <c r="J124" s="26">
        <f t="shared" si="30"/>
        <v>2047.6269952087609</v>
      </c>
      <c r="K124" s="131">
        <f t="shared" si="31"/>
        <v>1461.973004791239</v>
      </c>
      <c r="L124" s="22">
        <v>0</v>
      </c>
      <c r="M124" s="70">
        <f t="shared" si="32"/>
        <v>0</v>
      </c>
      <c r="N124" s="70"/>
      <c r="O124" s="70"/>
      <c r="P124" s="71"/>
      <c r="Q124" s="140"/>
      <c r="R124" s="72"/>
      <c r="S124" s="72"/>
      <c r="T124" s="72"/>
      <c r="U124" s="91"/>
      <c r="V124" s="82">
        <f t="shared" si="38"/>
        <v>3509.6</v>
      </c>
      <c r="W124" s="82">
        <f t="shared" si="39"/>
        <v>2047.6269952087609</v>
      </c>
      <c r="X124" s="82">
        <f t="shared" si="40"/>
        <v>1461.973004791239</v>
      </c>
      <c r="Y124" s="77"/>
      <c r="Z124" s="72"/>
      <c r="AA124" s="72"/>
    </row>
    <row r="125" spans="1:27">
      <c r="A125" s="18" t="s">
        <v>55</v>
      </c>
      <c r="B125" s="19">
        <v>40269</v>
      </c>
      <c r="C125" s="20">
        <f>G125</f>
        <v>10</v>
      </c>
      <c r="D125" s="21">
        <v>2733.52</v>
      </c>
      <c r="E125" s="22">
        <v>1</v>
      </c>
      <c r="F125" s="23">
        <f t="shared" si="33"/>
        <v>2733.52</v>
      </c>
      <c r="G125" s="20">
        <v>10</v>
      </c>
      <c r="H125" s="24">
        <f t="shared" si="28"/>
        <v>5.7494866529774127</v>
      </c>
      <c r="I125" s="25">
        <f t="shared" si="29"/>
        <v>273.35199999999998</v>
      </c>
      <c r="J125" s="26">
        <f t="shared" si="30"/>
        <v>1571.6336755646817</v>
      </c>
      <c r="K125" s="131">
        <f t="shared" si="31"/>
        <v>1161.8863244353183</v>
      </c>
      <c r="L125" s="22">
        <v>0</v>
      </c>
      <c r="M125" s="70">
        <f t="shared" si="32"/>
        <v>0</v>
      </c>
      <c r="N125" s="70"/>
      <c r="O125" s="70"/>
      <c r="P125" s="71"/>
      <c r="Q125" s="140"/>
      <c r="R125" s="72"/>
      <c r="S125" s="72"/>
      <c r="T125" s="72"/>
      <c r="U125" s="91"/>
      <c r="V125" s="82">
        <f t="shared" si="38"/>
        <v>2733.52</v>
      </c>
      <c r="W125" s="82">
        <f t="shared" si="39"/>
        <v>1571.6336755646817</v>
      </c>
      <c r="X125" s="82">
        <f t="shared" si="40"/>
        <v>1161.8863244353183</v>
      </c>
      <c r="Y125" s="77"/>
      <c r="Z125" s="72"/>
      <c r="AA125" s="72"/>
    </row>
    <row r="126" spans="1:27">
      <c r="A126" s="18" t="s">
        <v>56</v>
      </c>
      <c r="B126" s="19">
        <v>40299</v>
      </c>
      <c r="C126" s="20">
        <v>10</v>
      </c>
      <c r="D126" s="21">
        <v>826.44</v>
      </c>
      <c r="E126" s="22">
        <v>1</v>
      </c>
      <c r="F126" s="23">
        <f t="shared" si="33"/>
        <v>826.44</v>
      </c>
      <c r="G126" s="20">
        <v>10</v>
      </c>
      <c r="H126" s="24">
        <f t="shared" si="28"/>
        <v>5.6673511293634498</v>
      </c>
      <c r="I126" s="25">
        <f t="shared" si="29"/>
        <v>82.644000000000005</v>
      </c>
      <c r="J126" s="26">
        <f t="shared" si="30"/>
        <v>468.37256673511303</v>
      </c>
      <c r="K126" s="131">
        <f t="shared" si="31"/>
        <v>358.06743326488703</v>
      </c>
      <c r="L126" s="22">
        <v>0</v>
      </c>
      <c r="M126" s="70">
        <f t="shared" si="32"/>
        <v>0</v>
      </c>
      <c r="N126" s="70"/>
      <c r="O126" s="70"/>
      <c r="P126" s="71"/>
      <c r="Q126" s="140"/>
      <c r="R126" s="72"/>
      <c r="S126" s="72"/>
      <c r="T126" s="72"/>
      <c r="U126" s="91"/>
      <c r="V126" s="82">
        <f t="shared" si="38"/>
        <v>826.44</v>
      </c>
      <c r="W126" s="82">
        <f t="shared" si="39"/>
        <v>468.37256673511303</v>
      </c>
      <c r="X126" s="82">
        <f t="shared" si="40"/>
        <v>358.06743326488703</v>
      </c>
      <c r="Y126" s="77"/>
      <c r="Z126" s="72"/>
      <c r="AA126" s="72"/>
    </row>
    <row r="127" spans="1:27">
      <c r="A127" s="18" t="s">
        <v>57</v>
      </c>
      <c r="B127" s="19">
        <v>40299</v>
      </c>
      <c r="C127" s="20">
        <v>10</v>
      </c>
      <c r="D127" s="21">
        <v>1407.56</v>
      </c>
      <c r="E127" s="22">
        <v>1</v>
      </c>
      <c r="F127" s="23">
        <f t="shared" si="33"/>
        <v>1407.56</v>
      </c>
      <c r="G127" s="20">
        <v>10</v>
      </c>
      <c r="H127" s="24">
        <f t="shared" si="28"/>
        <v>5.6673511293634498</v>
      </c>
      <c r="I127" s="25">
        <f t="shared" si="29"/>
        <v>140.756</v>
      </c>
      <c r="J127" s="26">
        <f t="shared" si="30"/>
        <v>797.71367556468169</v>
      </c>
      <c r="K127" s="131">
        <f t="shared" si="31"/>
        <v>609.84632443531825</v>
      </c>
      <c r="L127" s="22">
        <v>0</v>
      </c>
      <c r="M127" s="70">
        <f t="shared" si="32"/>
        <v>0</v>
      </c>
      <c r="N127" s="70"/>
      <c r="O127" s="70"/>
      <c r="P127" s="71"/>
      <c r="Q127" s="140"/>
      <c r="R127" s="72"/>
      <c r="S127" s="72"/>
      <c r="T127" s="72"/>
      <c r="U127" s="91"/>
      <c r="V127" s="82">
        <f t="shared" si="38"/>
        <v>1407.56</v>
      </c>
      <c r="W127" s="82">
        <f t="shared" si="39"/>
        <v>797.71367556468169</v>
      </c>
      <c r="X127" s="82">
        <f t="shared" si="40"/>
        <v>609.84632443531825</v>
      </c>
      <c r="Y127" s="77"/>
      <c r="Z127" s="72"/>
      <c r="AA127" s="72"/>
    </row>
    <row r="128" spans="1:27">
      <c r="A128" s="18" t="s">
        <v>58</v>
      </c>
      <c r="B128" s="19">
        <v>40299</v>
      </c>
      <c r="C128" s="20">
        <v>10</v>
      </c>
      <c r="D128" s="21">
        <v>1560.11</v>
      </c>
      <c r="E128" s="22">
        <v>1</v>
      </c>
      <c r="F128" s="23">
        <f t="shared" si="33"/>
        <v>1560.11</v>
      </c>
      <c r="G128" s="20">
        <v>10</v>
      </c>
      <c r="H128" s="24">
        <f t="shared" si="28"/>
        <v>5.6673511293634498</v>
      </c>
      <c r="I128" s="25">
        <f t="shared" si="29"/>
        <v>156.011</v>
      </c>
      <c r="J128" s="26">
        <f t="shared" si="30"/>
        <v>884.1691170431211</v>
      </c>
      <c r="K128" s="131">
        <f t="shared" si="31"/>
        <v>675.9408829568788</v>
      </c>
      <c r="L128" s="22">
        <v>0</v>
      </c>
      <c r="M128" s="70">
        <f t="shared" si="32"/>
        <v>0</v>
      </c>
      <c r="N128" s="70"/>
      <c r="O128" s="70"/>
      <c r="P128" s="71"/>
      <c r="Q128" s="140"/>
      <c r="R128" s="72"/>
      <c r="S128" s="72"/>
      <c r="T128" s="72"/>
      <c r="U128" s="91"/>
      <c r="V128" s="82">
        <f t="shared" si="38"/>
        <v>1560.11</v>
      </c>
      <c r="W128" s="82">
        <f t="shared" si="39"/>
        <v>884.1691170431211</v>
      </c>
      <c r="X128" s="82">
        <f t="shared" si="40"/>
        <v>675.9408829568788</v>
      </c>
      <c r="Y128" s="77"/>
      <c r="Z128" s="72"/>
      <c r="AA128" s="72"/>
    </row>
    <row r="129" spans="1:27">
      <c r="A129" s="18" t="s">
        <v>59</v>
      </c>
      <c r="B129" s="19">
        <v>40299</v>
      </c>
      <c r="C129" s="20">
        <v>10</v>
      </c>
      <c r="D129" s="21">
        <v>9956.14</v>
      </c>
      <c r="E129" s="22">
        <v>1</v>
      </c>
      <c r="F129" s="23">
        <f t="shared" si="33"/>
        <v>9956.14</v>
      </c>
      <c r="G129" s="20">
        <v>10</v>
      </c>
      <c r="H129" s="24">
        <f t="shared" si="28"/>
        <v>5.6673511293634498</v>
      </c>
      <c r="I129" s="25">
        <f t="shared" si="29"/>
        <v>995.61399999999992</v>
      </c>
      <c r="J129" s="26">
        <f t="shared" si="30"/>
        <v>5642.4941273100612</v>
      </c>
      <c r="K129" s="131">
        <f t="shared" si="31"/>
        <v>4313.6458726899382</v>
      </c>
      <c r="L129" s="22">
        <v>0</v>
      </c>
      <c r="M129" s="70">
        <f t="shared" si="32"/>
        <v>0</v>
      </c>
      <c r="N129" s="70"/>
      <c r="O129" s="70"/>
      <c r="P129" s="71"/>
      <c r="Q129" s="140"/>
      <c r="R129" s="72"/>
      <c r="S129" s="72"/>
      <c r="T129" s="72"/>
      <c r="U129" s="91"/>
      <c r="V129" s="82">
        <f t="shared" si="38"/>
        <v>9956.14</v>
      </c>
      <c r="W129" s="82">
        <f t="shared" si="39"/>
        <v>5642.4941273100612</v>
      </c>
      <c r="X129" s="82">
        <f t="shared" si="40"/>
        <v>4313.6458726899382</v>
      </c>
      <c r="Y129" s="77"/>
      <c r="Z129" s="72"/>
      <c r="AA129" s="72"/>
    </row>
    <row r="130" spans="1:27">
      <c r="A130" s="18" t="s">
        <v>60</v>
      </c>
      <c r="B130" s="19">
        <v>40330</v>
      </c>
      <c r="C130" s="20">
        <v>10</v>
      </c>
      <c r="D130" s="21">
        <v>254.08</v>
      </c>
      <c r="E130" s="22">
        <v>1</v>
      </c>
      <c r="F130" s="23">
        <f t="shared" si="33"/>
        <v>254.08</v>
      </c>
      <c r="G130" s="20">
        <v>10</v>
      </c>
      <c r="H130" s="24">
        <f t="shared" si="28"/>
        <v>5.5824777549623548</v>
      </c>
      <c r="I130" s="25">
        <f t="shared" si="29"/>
        <v>25.408000000000001</v>
      </c>
      <c r="J130" s="26">
        <f t="shared" si="30"/>
        <v>141.83959479808351</v>
      </c>
      <c r="K130" s="131">
        <f t="shared" si="31"/>
        <v>112.2404052019165</v>
      </c>
      <c r="L130" s="22">
        <v>0</v>
      </c>
      <c r="M130" s="70">
        <f t="shared" si="32"/>
        <v>0</v>
      </c>
      <c r="N130" s="70"/>
      <c r="O130" s="70"/>
      <c r="P130" s="71"/>
      <c r="Q130" s="140"/>
      <c r="R130" s="72"/>
      <c r="S130" s="72"/>
      <c r="T130" s="72"/>
      <c r="U130" s="91"/>
      <c r="V130" s="82">
        <f t="shared" si="38"/>
        <v>254.08</v>
      </c>
      <c r="W130" s="82">
        <f t="shared" si="39"/>
        <v>141.83959479808351</v>
      </c>
      <c r="X130" s="82">
        <f t="shared" si="40"/>
        <v>112.2404052019165</v>
      </c>
      <c r="Y130" s="77"/>
      <c r="Z130" s="72"/>
      <c r="AA130" s="72"/>
    </row>
    <row r="131" spans="1:27">
      <c r="A131" s="18" t="s">
        <v>61</v>
      </c>
      <c r="B131" s="19">
        <v>40330</v>
      </c>
      <c r="C131" s="20">
        <v>10</v>
      </c>
      <c r="D131" s="21">
        <v>372.16</v>
      </c>
      <c r="E131" s="22">
        <v>1</v>
      </c>
      <c r="F131" s="23">
        <f t="shared" si="33"/>
        <v>372.16</v>
      </c>
      <c r="G131" s="20">
        <v>10</v>
      </c>
      <c r="H131" s="24">
        <f t="shared" ref="H131:H162" si="41">IF(G131=" "," ",IF(+B131&lt;=367," ",(+$B$7-B131)/365.25))</f>
        <v>5.5824777549623548</v>
      </c>
      <c r="I131" s="25">
        <f t="shared" ref="I131:I162" si="42">IF(+H131&gt;=G131,"--",F131/G131)</f>
        <v>37.216000000000001</v>
      </c>
      <c r="J131" s="26">
        <f t="shared" ref="J131:J162" si="43">IF(+H131/G131&gt;1,F131,F131*H131/G131)</f>
        <v>207.75749212867899</v>
      </c>
      <c r="K131" s="131">
        <f t="shared" ref="K131:K162" si="44">IF(+F131=0," ",IF(+F131-J131&lt;=0,0,(F131-J131)))</f>
        <v>164.40250787132103</v>
      </c>
      <c r="L131" s="22">
        <v>0</v>
      </c>
      <c r="M131" s="70">
        <f t="shared" si="32"/>
        <v>0</v>
      </c>
      <c r="N131" s="70"/>
      <c r="O131" s="70"/>
      <c r="P131" s="71"/>
      <c r="Q131" s="140"/>
      <c r="R131" s="72"/>
      <c r="S131" s="72"/>
      <c r="T131" s="72"/>
      <c r="U131" s="91"/>
      <c r="V131" s="82">
        <f t="shared" si="38"/>
        <v>372.16</v>
      </c>
      <c r="W131" s="82">
        <f t="shared" si="39"/>
        <v>207.75749212867899</v>
      </c>
      <c r="X131" s="82">
        <f t="shared" si="40"/>
        <v>164.40250787132103</v>
      </c>
      <c r="Y131" s="77"/>
      <c r="Z131" s="72"/>
      <c r="AA131" s="72"/>
    </row>
    <row r="132" spans="1:27">
      <c r="A132" s="31" t="s">
        <v>62</v>
      </c>
      <c r="B132" s="19">
        <v>40330</v>
      </c>
      <c r="C132" s="20">
        <v>10</v>
      </c>
      <c r="D132" s="21">
        <v>549.63</v>
      </c>
      <c r="E132" s="22">
        <v>1</v>
      </c>
      <c r="F132" s="23">
        <f t="shared" si="33"/>
        <v>549.63</v>
      </c>
      <c r="G132" s="20">
        <v>10</v>
      </c>
      <c r="H132" s="24">
        <f t="shared" si="41"/>
        <v>5.5824777549623548</v>
      </c>
      <c r="I132" s="25">
        <f t="shared" si="42"/>
        <v>54.963000000000001</v>
      </c>
      <c r="J132" s="26">
        <f t="shared" si="43"/>
        <v>306.82972484599588</v>
      </c>
      <c r="K132" s="131">
        <f t="shared" si="44"/>
        <v>242.80027515400411</v>
      </c>
      <c r="L132" s="22">
        <v>0</v>
      </c>
      <c r="M132" s="70">
        <f t="shared" ref="M132:M163" si="45">+K132*L132</f>
        <v>0</v>
      </c>
      <c r="N132" s="70"/>
      <c r="O132" s="70"/>
      <c r="P132" s="71"/>
      <c r="Q132" s="140"/>
      <c r="R132" s="72"/>
      <c r="S132" s="72"/>
      <c r="T132" s="72"/>
      <c r="U132" s="91"/>
      <c r="V132" s="82">
        <f t="shared" si="38"/>
        <v>549.63</v>
      </c>
      <c r="W132" s="82">
        <f t="shared" si="39"/>
        <v>306.82972484599588</v>
      </c>
      <c r="X132" s="82">
        <f t="shared" si="40"/>
        <v>242.80027515400411</v>
      </c>
      <c r="Y132" s="77"/>
      <c r="Z132" s="72"/>
      <c r="AA132" s="72"/>
    </row>
    <row r="133" spans="1:27">
      <c r="A133" s="31" t="s">
        <v>63</v>
      </c>
      <c r="B133" s="19">
        <v>40330</v>
      </c>
      <c r="C133" s="20">
        <v>10</v>
      </c>
      <c r="D133" s="21">
        <v>2341.64</v>
      </c>
      <c r="E133" s="22">
        <v>1</v>
      </c>
      <c r="F133" s="23">
        <f t="shared" si="33"/>
        <v>2341.64</v>
      </c>
      <c r="G133" s="20">
        <v>10</v>
      </c>
      <c r="H133" s="24">
        <f t="shared" si="41"/>
        <v>5.5824777549623548</v>
      </c>
      <c r="I133" s="25">
        <f t="shared" si="42"/>
        <v>234.16399999999999</v>
      </c>
      <c r="J133" s="26">
        <f t="shared" si="43"/>
        <v>1307.2153210130048</v>
      </c>
      <c r="K133" s="131">
        <f t="shared" si="44"/>
        <v>1034.4246789869951</v>
      </c>
      <c r="L133" s="22">
        <v>0</v>
      </c>
      <c r="M133" s="70">
        <f t="shared" si="45"/>
        <v>0</v>
      </c>
      <c r="N133" s="70"/>
      <c r="O133" s="70"/>
      <c r="P133" s="71"/>
      <c r="Q133" s="140"/>
      <c r="R133" s="72"/>
      <c r="S133" s="72"/>
      <c r="T133" s="72"/>
      <c r="U133" s="91"/>
      <c r="V133" s="82">
        <f t="shared" si="38"/>
        <v>2341.64</v>
      </c>
      <c r="W133" s="82">
        <f t="shared" si="39"/>
        <v>1307.2153210130048</v>
      </c>
      <c r="X133" s="82">
        <f t="shared" si="40"/>
        <v>1034.4246789869951</v>
      </c>
      <c r="Y133" s="77"/>
      <c r="Z133" s="72"/>
      <c r="AA133" s="72"/>
    </row>
    <row r="134" spans="1:27">
      <c r="A134" s="31" t="s">
        <v>64</v>
      </c>
      <c r="B134" s="19">
        <v>40360</v>
      </c>
      <c r="C134" s="20">
        <v>10</v>
      </c>
      <c r="D134" s="21">
        <v>368.94</v>
      </c>
      <c r="E134" s="22">
        <v>1</v>
      </c>
      <c r="F134" s="23">
        <f t="shared" si="33"/>
        <v>368.94</v>
      </c>
      <c r="G134" s="20">
        <v>10</v>
      </c>
      <c r="H134" s="24">
        <f t="shared" si="41"/>
        <v>5.5003422313483918</v>
      </c>
      <c r="I134" s="25">
        <f t="shared" si="42"/>
        <v>36.893999999999998</v>
      </c>
      <c r="J134" s="26">
        <f t="shared" si="43"/>
        <v>202.92962628336755</v>
      </c>
      <c r="K134" s="131">
        <f t="shared" si="44"/>
        <v>166.01037371663244</v>
      </c>
      <c r="L134" s="22">
        <v>0</v>
      </c>
      <c r="M134" s="70">
        <f t="shared" si="45"/>
        <v>0</v>
      </c>
      <c r="N134" s="70"/>
      <c r="O134" s="70"/>
      <c r="P134" s="71"/>
      <c r="Q134" s="140"/>
      <c r="R134" s="72"/>
      <c r="S134" s="72"/>
      <c r="T134" s="72"/>
      <c r="U134" s="91"/>
      <c r="V134" s="82">
        <f t="shared" si="38"/>
        <v>368.94</v>
      </c>
      <c r="W134" s="82">
        <f t="shared" si="39"/>
        <v>202.92962628336755</v>
      </c>
      <c r="X134" s="82">
        <f t="shared" si="40"/>
        <v>166.01037371663244</v>
      </c>
      <c r="Y134" s="77"/>
      <c r="Z134" s="72"/>
      <c r="AA134" s="72"/>
    </row>
    <row r="135" spans="1:27">
      <c r="A135" s="31" t="s">
        <v>65</v>
      </c>
      <c r="B135" s="19">
        <v>40360</v>
      </c>
      <c r="C135" s="20">
        <v>10</v>
      </c>
      <c r="D135" s="21">
        <v>4376.28</v>
      </c>
      <c r="E135" s="22">
        <v>1</v>
      </c>
      <c r="F135" s="23">
        <f t="shared" si="33"/>
        <v>4376.28</v>
      </c>
      <c r="G135" s="20">
        <v>10</v>
      </c>
      <c r="H135" s="24">
        <f t="shared" si="41"/>
        <v>5.5003422313483918</v>
      </c>
      <c r="I135" s="25">
        <f t="shared" si="42"/>
        <v>437.62799999999999</v>
      </c>
      <c r="J135" s="26">
        <f t="shared" si="43"/>
        <v>2407.1037700205338</v>
      </c>
      <c r="K135" s="131">
        <f t="shared" si="44"/>
        <v>1969.1762299794659</v>
      </c>
      <c r="L135" s="22">
        <v>0</v>
      </c>
      <c r="M135" s="70">
        <f t="shared" si="45"/>
        <v>0</v>
      </c>
      <c r="N135" s="70"/>
      <c r="O135" s="70"/>
      <c r="P135" s="71"/>
      <c r="Q135" s="140"/>
      <c r="R135" s="72"/>
      <c r="S135" s="72"/>
      <c r="T135" s="72"/>
      <c r="U135" s="91"/>
      <c r="V135" s="82">
        <f t="shared" si="38"/>
        <v>4376.28</v>
      </c>
      <c r="W135" s="82">
        <f t="shared" si="39"/>
        <v>2407.1037700205338</v>
      </c>
      <c r="X135" s="82">
        <f t="shared" si="40"/>
        <v>1969.1762299794659</v>
      </c>
      <c r="Y135" s="77"/>
      <c r="Z135" s="72"/>
      <c r="AA135" s="72"/>
    </row>
    <row r="136" spans="1:27">
      <c r="A136" s="31" t="s">
        <v>66</v>
      </c>
      <c r="B136" s="19">
        <v>40391</v>
      </c>
      <c r="C136" s="20">
        <v>10</v>
      </c>
      <c r="D136" s="21">
        <v>212.22</v>
      </c>
      <c r="E136" s="22">
        <v>1</v>
      </c>
      <c r="F136" s="23">
        <f t="shared" si="33"/>
        <v>212.22</v>
      </c>
      <c r="G136" s="20">
        <v>10</v>
      </c>
      <c r="H136" s="24">
        <f t="shared" si="41"/>
        <v>5.415468856947296</v>
      </c>
      <c r="I136" s="25">
        <f t="shared" si="42"/>
        <v>21.222000000000001</v>
      </c>
      <c r="J136" s="26">
        <f t="shared" si="43"/>
        <v>114.92708008213552</v>
      </c>
      <c r="K136" s="131">
        <f t="shared" si="44"/>
        <v>97.292919917864481</v>
      </c>
      <c r="L136" s="22">
        <v>0</v>
      </c>
      <c r="M136" s="70">
        <f t="shared" si="45"/>
        <v>0</v>
      </c>
      <c r="N136" s="70"/>
      <c r="O136" s="70"/>
      <c r="P136" s="71"/>
      <c r="Q136" s="140"/>
      <c r="R136" s="72"/>
      <c r="S136" s="72"/>
      <c r="T136" s="72"/>
      <c r="U136" s="91"/>
      <c r="V136" s="82">
        <f t="shared" si="38"/>
        <v>212.22</v>
      </c>
      <c r="W136" s="82">
        <f t="shared" si="39"/>
        <v>114.92708008213552</v>
      </c>
      <c r="X136" s="82">
        <f t="shared" si="40"/>
        <v>97.292919917864481</v>
      </c>
      <c r="Y136" s="77"/>
      <c r="Z136" s="72"/>
      <c r="AA136" s="72"/>
    </row>
    <row r="137" spans="1:27">
      <c r="A137" s="31" t="s">
        <v>67</v>
      </c>
      <c r="B137" s="19">
        <v>40452</v>
      </c>
      <c r="C137" s="20">
        <f>G137</f>
        <v>10</v>
      </c>
      <c r="D137" s="21">
        <v>281.08</v>
      </c>
      <c r="E137" s="22">
        <v>1</v>
      </c>
      <c r="F137" s="23">
        <f t="shared" si="33"/>
        <v>281.08</v>
      </c>
      <c r="G137" s="20">
        <v>10</v>
      </c>
      <c r="H137" s="24">
        <f t="shared" si="41"/>
        <v>5.248459958932238</v>
      </c>
      <c r="I137" s="25">
        <f t="shared" si="42"/>
        <v>28.107999999999997</v>
      </c>
      <c r="J137" s="26">
        <f t="shared" si="43"/>
        <v>147.52371252566735</v>
      </c>
      <c r="K137" s="131">
        <f t="shared" si="44"/>
        <v>133.55628747433263</v>
      </c>
      <c r="L137" s="22">
        <v>0</v>
      </c>
      <c r="M137" s="70">
        <f t="shared" si="45"/>
        <v>0</v>
      </c>
      <c r="N137" s="70"/>
      <c r="O137" s="70"/>
      <c r="P137" s="71"/>
      <c r="Q137" s="140"/>
      <c r="R137" s="72"/>
      <c r="S137" s="72"/>
      <c r="T137" s="72"/>
      <c r="U137" s="91"/>
      <c r="V137" s="82">
        <f t="shared" si="38"/>
        <v>281.08</v>
      </c>
      <c r="W137" s="82">
        <f t="shared" si="39"/>
        <v>147.52371252566735</v>
      </c>
      <c r="X137" s="82">
        <f t="shared" si="40"/>
        <v>133.55628747433263</v>
      </c>
      <c r="Y137" s="77"/>
      <c r="Z137" s="72"/>
      <c r="AA137" s="72"/>
    </row>
    <row r="138" spans="1:27">
      <c r="A138" s="18" t="s">
        <v>68</v>
      </c>
      <c r="B138" s="19">
        <v>40544</v>
      </c>
      <c r="C138" s="20">
        <v>10</v>
      </c>
      <c r="D138" s="21">
        <v>238.65</v>
      </c>
      <c r="E138" s="22">
        <v>1</v>
      </c>
      <c r="F138" s="23">
        <f t="shared" si="33"/>
        <v>238.65</v>
      </c>
      <c r="G138" s="20">
        <v>10</v>
      </c>
      <c r="H138" s="24">
        <f t="shared" si="41"/>
        <v>4.9965776865160851</v>
      </c>
      <c r="I138" s="25">
        <f t="shared" si="42"/>
        <v>23.865000000000002</v>
      </c>
      <c r="J138" s="26">
        <f t="shared" si="43"/>
        <v>119.24332648870639</v>
      </c>
      <c r="K138" s="131">
        <f t="shared" si="44"/>
        <v>119.40667351129362</v>
      </c>
      <c r="L138" s="22">
        <v>0</v>
      </c>
      <c r="M138" s="70">
        <f t="shared" si="45"/>
        <v>0</v>
      </c>
      <c r="N138" s="70"/>
      <c r="O138" s="70"/>
      <c r="P138" s="71"/>
      <c r="Q138" s="140"/>
      <c r="R138" s="72"/>
      <c r="S138" s="72"/>
      <c r="T138" s="72"/>
      <c r="U138" s="91"/>
      <c r="V138" s="82">
        <f t="shared" si="38"/>
        <v>238.65</v>
      </c>
      <c r="W138" s="82">
        <f t="shared" si="39"/>
        <v>119.24332648870639</v>
      </c>
      <c r="X138" s="82">
        <f t="shared" si="40"/>
        <v>119.40667351129362</v>
      </c>
      <c r="Y138" s="77"/>
      <c r="Z138" s="72"/>
      <c r="AA138" s="72"/>
    </row>
    <row r="139" spans="1:27">
      <c r="A139" s="18" t="s">
        <v>69</v>
      </c>
      <c r="B139" s="19">
        <v>40544</v>
      </c>
      <c r="C139" s="20">
        <v>10</v>
      </c>
      <c r="D139" s="21">
        <v>512.5</v>
      </c>
      <c r="E139" s="22">
        <v>1</v>
      </c>
      <c r="F139" s="23">
        <f t="shared" si="33"/>
        <v>512.5</v>
      </c>
      <c r="G139" s="20">
        <v>10</v>
      </c>
      <c r="H139" s="24">
        <f t="shared" si="41"/>
        <v>4.9965776865160851</v>
      </c>
      <c r="I139" s="25">
        <f t="shared" si="42"/>
        <v>51.25</v>
      </c>
      <c r="J139" s="26">
        <f t="shared" si="43"/>
        <v>256.07460643394938</v>
      </c>
      <c r="K139" s="131">
        <f t="shared" si="44"/>
        <v>256.42539356605062</v>
      </c>
      <c r="L139" s="22">
        <v>0</v>
      </c>
      <c r="M139" s="70">
        <f t="shared" si="45"/>
        <v>0</v>
      </c>
      <c r="N139" s="70"/>
      <c r="O139" s="70"/>
      <c r="P139" s="71"/>
      <c r="Q139" s="140"/>
      <c r="R139" s="72"/>
      <c r="S139" s="72"/>
      <c r="T139" s="72"/>
      <c r="U139" s="91"/>
      <c r="V139" s="82">
        <f t="shared" si="38"/>
        <v>512.5</v>
      </c>
      <c r="W139" s="82">
        <f t="shared" si="39"/>
        <v>256.07460643394938</v>
      </c>
      <c r="X139" s="82">
        <f t="shared" si="40"/>
        <v>256.42539356605062</v>
      </c>
      <c r="Y139" s="77"/>
      <c r="Z139" s="72"/>
      <c r="AA139" s="72"/>
    </row>
    <row r="140" spans="1:27">
      <c r="A140" s="18" t="s">
        <v>70</v>
      </c>
      <c r="B140" s="19">
        <v>40575</v>
      </c>
      <c r="C140" s="20">
        <v>10</v>
      </c>
      <c r="D140" s="21">
        <v>21263.599999999999</v>
      </c>
      <c r="E140" s="22">
        <v>1</v>
      </c>
      <c r="F140" s="23">
        <f t="shared" si="33"/>
        <v>21263.599999999999</v>
      </c>
      <c r="G140" s="20">
        <v>10</v>
      </c>
      <c r="H140" s="24">
        <f t="shared" si="41"/>
        <v>4.9117043121149901</v>
      </c>
      <c r="I140" s="25">
        <f t="shared" si="42"/>
        <v>2126.3599999999997</v>
      </c>
      <c r="J140" s="26">
        <f t="shared" si="43"/>
        <v>10444.05158110883</v>
      </c>
      <c r="K140" s="131">
        <f t="shared" si="44"/>
        <v>10819.548418891169</v>
      </c>
      <c r="L140" s="22">
        <v>0</v>
      </c>
      <c r="M140" s="70">
        <f t="shared" si="45"/>
        <v>0</v>
      </c>
      <c r="N140" s="70"/>
      <c r="O140" s="70"/>
      <c r="P140" s="71"/>
      <c r="Q140" s="140"/>
      <c r="R140" s="72"/>
      <c r="S140" s="72"/>
      <c r="T140" s="72"/>
      <c r="U140" s="91"/>
      <c r="V140" s="82">
        <f t="shared" si="38"/>
        <v>21263.599999999999</v>
      </c>
      <c r="W140" s="82">
        <f t="shared" si="39"/>
        <v>10444.05158110883</v>
      </c>
      <c r="X140" s="82">
        <f t="shared" si="40"/>
        <v>10819.548418891169</v>
      </c>
      <c r="Y140" s="77"/>
      <c r="Z140" s="72"/>
      <c r="AA140" s="72"/>
    </row>
    <row r="141" spans="1:27">
      <c r="A141" s="18" t="s">
        <v>71</v>
      </c>
      <c r="B141" s="19">
        <v>40603</v>
      </c>
      <c r="C141" s="20">
        <v>10</v>
      </c>
      <c r="D141" s="21">
        <v>393.21</v>
      </c>
      <c r="E141" s="22">
        <v>1</v>
      </c>
      <c r="F141" s="23">
        <f t="shared" ref="F141:F172" si="46">IF(P141&gt;0,(+D141-P141)*E141,E141*D141)</f>
        <v>393.21</v>
      </c>
      <c r="G141" s="20">
        <v>10</v>
      </c>
      <c r="H141" s="24">
        <f t="shared" si="41"/>
        <v>4.8350444900752905</v>
      </c>
      <c r="I141" s="25">
        <f t="shared" si="42"/>
        <v>39.320999999999998</v>
      </c>
      <c r="J141" s="26">
        <f t="shared" si="43"/>
        <v>190.1187843942505</v>
      </c>
      <c r="K141" s="131">
        <f t="shared" si="44"/>
        <v>203.09121560574948</v>
      </c>
      <c r="L141" s="22">
        <v>0</v>
      </c>
      <c r="M141" s="70">
        <f t="shared" si="45"/>
        <v>0</v>
      </c>
      <c r="N141" s="70"/>
      <c r="O141" s="70"/>
      <c r="P141" s="71"/>
      <c r="Q141" s="140"/>
      <c r="R141" s="72"/>
      <c r="S141" s="72"/>
      <c r="T141" s="72"/>
      <c r="U141" s="91"/>
      <c r="V141" s="82">
        <f t="shared" si="38"/>
        <v>393.21</v>
      </c>
      <c r="W141" s="82">
        <f t="shared" si="39"/>
        <v>190.1187843942505</v>
      </c>
      <c r="X141" s="82">
        <f t="shared" si="40"/>
        <v>203.09121560574948</v>
      </c>
      <c r="Y141" s="77"/>
      <c r="Z141" s="72"/>
      <c r="AA141" s="72"/>
    </row>
    <row r="142" spans="1:27">
      <c r="A142" s="18" t="s">
        <v>72</v>
      </c>
      <c r="B142" s="19">
        <v>40603</v>
      </c>
      <c r="C142" s="20">
        <v>10</v>
      </c>
      <c r="D142" s="21">
        <v>485.64</v>
      </c>
      <c r="E142" s="22">
        <v>1</v>
      </c>
      <c r="F142" s="23">
        <f t="shared" si="46"/>
        <v>485.64</v>
      </c>
      <c r="G142" s="20">
        <v>10</v>
      </c>
      <c r="H142" s="24">
        <f t="shared" si="41"/>
        <v>4.8350444900752905</v>
      </c>
      <c r="I142" s="25">
        <f t="shared" si="42"/>
        <v>48.564</v>
      </c>
      <c r="J142" s="26">
        <f t="shared" si="43"/>
        <v>234.80910061601639</v>
      </c>
      <c r="K142" s="131">
        <f t="shared" si="44"/>
        <v>250.83089938398359</v>
      </c>
      <c r="L142" s="22">
        <v>0</v>
      </c>
      <c r="M142" s="70">
        <f t="shared" si="45"/>
        <v>0</v>
      </c>
      <c r="N142" s="70"/>
      <c r="O142" s="70"/>
      <c r="P142" s="71"/>
      <c r="Q142" s="140"/>
      <c r="R142" s="72"/>
      <c r="S142" s="72"/>
      <c r="T142" s="72"/>
      <c r="U142" s="91"/>
      <c r="V142" s="82">
        <f t="shared" si="38"/>
        <v>485.64</v>
      </c>
      <c r="W142" s="82">
        <f t="shared" si="39"/>
        <v>234.80910061601639</v>
      </c>
      <c r="X142" s="82">
        <f t="shared" si="40"/>
        <v>250.83089938398359</v>
      </c>
      <c r="Y142" s="77"/>
      <c r="Z142" s="72"/>
      <c r="AA142" s="72"/>
    </row>
    <row r="143" spans="1:27">
      <c r="A143" s="28" t="s">
        <v>73</v>
      </c>
      <c r="B143" s="19">
        <v>40603</v>
      </c>
      <c r="C143" s="20">
        <v>10</v>
      </c>
      <c r="D143" s="21">
        <v>593.29999999999995</v>
      </c>
      <c r="E143" s="22">
        <v>1</v>
      </c>
      <c r="F143" s="23">
        <f t="shared" si="46"/>
        <v>593.29999999999995</v>
      </c>
      <c r="G143" s="20">
        <v>10</v>
      </c>
      <c r="H143" s="24">
        <f t="shared" si="41"/>
        <v>4.8350444900752905</v>
      </c>
      <c r="I143" s="25">
        <f t="shared" si="42"/>
        <v>59.33</v>
      </c>
      <c r="J143" s="26">
        <f t="shared" si="43"/>
        <v>286.86318959616699</v>
      </c>
      <c r="K143" s="131">
        <f t="shared" si="44"/>
        <v>306.43681040383296</v>
      </c>
      <c r="L143" s="22">
        <v>0</v>
      </c>
      <c r="M143" s="70">
        <f t="shared" si="45"/>
        <v>0</v>
      </c>
      <c r="N143" s="70"/>
      <c r="O143" s="70"/>
      <c r="P143" s="71"/>
      <c r="Q143" s="140"/>
      <c r="R143" s="72"/>
      <c r="S143" s="72"/>
      <c r="T143" s="72"/>
      <c r="U143" s="91"/>
      <c r="V143" s="82">
        <f t="shared" si="38"/>
        <v>593.29999999999995</v>
      </c>
      <c r="W143" s="82">
        <f t="shared" si="39"/>
        <v>286.86318959616699</v>
      </c>
      <c r="X143" s="82">
        <f t="shared" si="40"/>
        <v>306.43681040383296</v>
      </c>
      <c r="Y143" s="77"/>
      <c r="Z143" s="72"/>
      <c r="AA143" s="72"/>
    </row>
    <row r="144" spans="1:27">
      <c r="A144" s="18" t="s">
        <v>74</v>
      </c>
      <c r="B144" s="19">
        <v>40603</v>
      </c>
      <c r="C144" s="20">
        <v>10</v>
      </c>
      <c r="D144" s="21">
        <v>1623.45</v>
      </c>
      <c r="E144" s="22">
        <v>1</v>
      </c>
      <c r="F144" s="23">
        <f t="shared" si="46"/>
        <v>1623.45</v>
      </c>
      <c r="G144" s="20">
        <v>10</v>
      </c>
      <c r="H144" s="24">
        <f t="shared" si="41"/>
        <v>4.8350444900752905</v>
      </c>
      <c r="I144" s="25">
        <f t="shared" si="42"/>
        <v>162.345</v>
      </c>
      <c r="J144" s="26">
        <f t="shared" si="43"/>
        <v>784.94529774127307</v>
      </c>
      <c r="K144" s="131">
        <f t="shared" si="44"/>
        <v>838.50470225872698</v>
      </c>
      <c r="L144" s="22">
        <v>0</v>
      </c>
      <c r="M144" s="70">
        <f t="shared" si="45"/>
        <v>0</v>
      </c>
      <c r="N144" s="70"/>
      <c r="O144" s="70"/>
      <c r="P144" s="71"/>
      <c r="Q144" s="140"/>
      <c r="R144" s="72"/>
      <c r="S144" s="72"/>
      <c r="T144" s="72"/>
      <c r="U144" s="91"/>
      <c r="V144" s="82">
        <f t="shared" si="38"/>
        <v>1623.45</v>
      </c>
      <c r="W144" s="82">
        <f t="shared" si="39"/>
        <v>784.94529774127307</v>
      </c>
      <c r="X144" s="82">
        <f t="shared" si="40"/>
        <v>838.50470225872698</v>
      </c>
      <c r="Y144" s="77"/>
      <c r="Z144" s="72"/>
      <c r="AA144" s="72"/>
    </row>
    <row r="145" spans="1:27">
      <c r="A145" s="18" t="s">
        <v>75</v>
      </c>
      <c r="B145" s="19">
        <v>40603</v>
      </c>
      <c r="C145" s="20">
        <v>10</v>
      </c>
      <c r="D145" s="21">
        <v>4215</v>
      </c>
      <c r="E145" s="22">
        <v>1</v>
      </c>
      <c r="F145" s="23">
        <f t="shared" si="46"/>
        <v>4215</v>
      </c>
      <c r="G145" s="20">
        <v>10</v>
      </c>
      <c r="H145" s="24">
        <f t="shared" si="41"/>
        <v>4.8350444900752905</v>
      </c>
      <c r="I145" s="25">
        <f t="shared" si="42"/>
        <v>421.5</v>
      </c>
      <c r="J145" s="26">
        <f t="shared" si="43"/>
        <v>2037.9712525667351</v>
      </c>
      <c r="K145" s="131">
        <f t="shared" si="44"/>
        <v>2177.0287474332649</v>
      </c>
      <c r="L145" s="22">
        <v>0</v>
      </c>
      <c r="M145" s="70">
        <f t="shared" si="45"/>
        <v>0</v>
      </c>
      <c r="N145" s="70"/>
      <c r="O145" s="70"/>
      <c r="P145" s="71"/>
      <c r="Q145" s="140"/>
      <c r="R145" s="72"/>
      <c r="S145" s="72"/>
      <c r="T145" s="72"/>
      <c r="U145" s="91"/>
      <c r="V145" s="82">
        <f t="shared" si="38"/>
        <v>4215</v>
      </c>
      <c r="W145" s="82">
        <f t="shared" si="39"/>
        <v>2037.9712525667351</v>
      </c>
      <c r="X145" s="82">
        <f t="shared" si="40"/>
        <v>2177.0287474332649</v>
      </c>
      <c r="Y145" s="77"/>
      <c r="Z145" s="72"/>
      <c r="AA145" s="72"/>
    </row>
    <row r="146" spans="1:27">
      <c r="A146" s="18" t="s">
        <v>76</v>
      </c>
      <c r="B146" s="19">
        <v>40603</v>
      </c>
      <c r="C146" s="20">
        <v>10</v>
      </c>
      <c r="D146" s="21">
        <v>7536.37</v>
      </c>
      <c r="E146" s="22">
        <v>1</v>
      </c>
      <c r="F146" s="23">
        <f t="shared" si="46"/>
        <v>7536.37</v>
      </c>
      <c r="G146" s="20">
        <v>10</v>
      </c>
      <c r="H146" s="24">
        <f t="shared" si="41"/>
        <v>4.8350444900752905</v>
      </c>
      <c r="I146" s="25">
        <f t="shared" si="42"/>
        <v>753.63699999999994</v>
      </c>
      <c r="J146" s="26">
        <f t="shared" si="43"/>
        <v>3643.8684243668713</v>
      </c>
      <c r="K146" s="131">
        <f t="shared" si="44"/>
        <v>3892.5015756331286</v>
      </c>
      <c r="L146" s="22">
        <v>0</v>
      </c>
      <c r="M146" s="70">
        <f t="shared" si="45"/>
        <v>0</v>
      </c>
      <c r="N146" s="70"/>
      <c r="O146" s="70"/>
      <c r="P146" s="71"/>
      <c r="Q146" s="140"/>
      <c r="R146" s="72"/>
      <c r="S146" s="72"/>
      <c r="T146" s="72"/>
      <c r="U146" s="91"/>
      <c r="V146" s="82">
        <f t="shared" si="38"/>
        <v>7536.37</v>
      </c>
      <c r="W146" s="82">
        <f t="shared" si="39"/>
        <v>3643.8684243668713</v>
      </c>
      <c r="X146" s="82">
        <f t="shared" si="40"/>
        <v>3892.5015756331286</v>
      </c>
      <c r="Y146" s="77"/>
      <c r="Z146" s="72"/>
      <c r="AA146" s="72"/>
    </row>
    <row r="147" spans="1:27">
      <c r="A147" s="18" t="s">
        <v>77</v>
      </c>
      <c r="B147" s="19">
        <v>40634</v>
      </c>
      <c r="C147" s="20">
        <v>10</v>
      </c>
      <c r="D147" s="21">
        <v>690.64</v>
      </c>
      <c r="E147" s="22">
        <v>1</v>
      </c>
      <c r="F147" s="23">
        <f t="shared" si="46"/>
        <v>690.64</v>
      </c>
      <c r="G147" s="20">
        <v>10</v>
      </c>
      <c r="H147" s="24">
        <f t="shared" si="41"/>
        <v>4.7501711156741955</v>
      </c>
      <c r="I147" s="25">
        <f t="shared" si="42"/>
        <v>69.063999999999993</v>
      </c>
      <c r="J147" s="26">
        <f t="shared" si="43"/>
        <v>328.06581793292264</v>
      </c>
      <c r="K147" s="131">
        <f t="shared" si="44"/>
        <v>362.57418206707734</v>
      </c>
      <c r="L147" s="22">
        <v>0</v>
      </c>
      <c r="M147" s="70">
        <f t="shared" si="45"/>
        <v>0</v>
      </c>
      <c r="N147" s="70"/>
      <c r="O147" s="70"/>
      <c r="P147" s="71"/>
      <c r="Q147" s="140"/>
      <c r="R147" s="72"/>
      <c r="S147" s="72"/>
      <c r="T147" s="72"/>
      <c r="U147" s="91"/>
      <c r="V147" s="82">
        <f t="shared" si="38"/>
        <v>690.64</v>
      </c>
      <c r="W147" s="82">
        <f t="shared" si="39"/>
        <v>328.06581793292264</v>
      </c>
      <c r="X147" s="82">
        <f t="shared" si="40"/>
        <v>362.57418206707734</v>
      </c>
      <c r="Y147" s="77"/>
      <c r="Z147" s="72"/>
      <c r="AA147" s="72"/>
    </row>
    <row r="148" spans="1:27">
      <c r="A148" s="18" t="s">
        <v>78</v>
      </c>
      <c r="B148" s="19">
        <v>40664</v>
      </c>
      <c r="C148" s="20">
        <v>10</v>
      </c>
      <c r="D148" s="21">
        <v>216.49</v>
      </c>
      <c r="E148" s="22">
        <v>1</v>
      </c>
      <c r="F148" s="23">
        <f t="shared" si="46"/>
        <v>216.49</v>
      </c>
      <c r="G148" s="20">
        <v>10</v>
      </c>
      <c r="H148" s="24">
        <f t="shared" si="41"/>
        <v>4.6680355920602326</v>
      </c>
      <c r="I148" s="25">
        <f t="shared" si="42"/>
        <v>21.649000000000001</v>
      </c>
      <c r="J148" s="26">
        <f t="shared" si="43"/>
        <v>101.05830253251199</v>
      </c>
      <c r="K148" s="131">
        <f t="shared" si="44"/>
        <v>115.43169746748802</v>
      </c>
      <c r="L148" s="22">
        <v>0</v>
      </c>
      <c r="M148" s="70">
        <f t="shared" si="45"/>
        <v>0</v>
      </c>
      <c r="N148" s="70"/>
      <c r="O148" s="70"/>
      <c r="P148" s="71"/>
      <c r="Q148" s="140"/>
      <c r="R148" s="72"/>
      <c r="S148" s="72"/>
      <c r="T148" s="72"/>
      <c r="U148" s="91"/>
      <c r="V148" s="82">
        <f t="shared" si="38"/>
        <v>216.49</v>
      </c>
      <c r="W148" s="82">
        <f t="shared" si="39"/>
        <v>101.05830253251199</v>
      </c>
      <c r="X148" s="82">
        <f t="shared" si="40"/>
        <v>115.43169746748802</v>
      </c>
      <c r="Y148" s="77"/>
      <c r="Z148" s="72"/>
      <c r="AA148" s="72"/>
    </row>
    <row r="149" spans="1:27">
      <c r="A149" s="18" t="s">
        <v>79</v>
      </c>
      <c r="B149" s="19">
        <v>40664</v>
      </c>
      <c r="C149" s="20">
        <v>10</v>
      </c>
      <c r="D149" s="21">
        <v>424.46</v>
      </c>
      <c r="E149" s="22">
        <v>1</v>
      </c>
      <c r="F149" s="23">
        <f t="shared" si="46"/>
        <v>424.46</v>
      </c>
      <c r="G149" s="20">
        <v>10</v>
      </c>
      <c r="H149" s="24">
        <f t="shared" si="41"/>
        <v>4.6680355920602326</v>
      </c>
      <c r="I149" s="25">
        <f t="shared" si="42"/>
        <v>42.445999999999998</v>
      </c>
      <c r="J149" s="26">
        <f t="shared" si="43"/>
        <v>198.13943874058862</v>
      </c>
      <c r="K149" s="131">
        <f t="shared" si="44"/>
        <v>226.32056125941136</v>
      </c>
      <c r="L149" s="22">
        <v>0</v>
      </c>
      <c r="M149" s="70">
        <f t="shared" si="45"/>
        <v>0</v>
      </c>
      <c r="N149" s="70"/>
      <c r="O149" s="70"/>
      <c r="P149" s="71"/>
      <c r="Q149" s="140"/>
      <c r="R149" s="72"/>
      <c r="S149" s="72"/>
      <c r="T149" s="72"/>
      <c r="U149" s="91"/>
      <c r="V149" s="82">
        <f t="shared" si="38"/>
        <v>424.46</v>
      </c>
      <c r="W149" s="82">
        <f t="shared" si="39"/>
        <v>198.13943874058862</v>
      </c>
      <c r="X149" s="82">
        <f t="shared" si="40"/>
        <v>226.32056125941136</v>
      </c>
      <c r="Y149" s="77"/>
      <c r="Z149" s="72"/>
      <c r="AA149" s="72"/>
    </row>
    <row r="150" spans="1:27">
      <c r="A150" s="18" t="s">
        <v>80</v>
      </c>
      <c r="B150" s="19">
        <v>40664</v>
      </c>
      <c r="C150" s="20">
        <v>10</v>
      </c>
      <c r="D150" s="21">
        <v>1386.81</v>
      </c>
      <c r="E150" s="22">
        <v>1</v>
      </c>
      <c r="F150" s="23">
        <f t="shared" si="46"/>
        <v>1386.81</v>
      </c>
      <c r="G150" s="20">
        <v>10</v>
      </c>
      <c r="H150" s="24">
        <f t="shared" si="41"/>
        <v>4.6680355920602326</v>
      </c>
      <c r="I150" s="25">
        <f t="shared" si="42"/>
        <v>138.68099999999998</v>
      </c>
      <c r="J150" s="26">
        <f t="shared" si="43"/>
        <v>647.36784394250503</v>
      </c>
      <c r="K150" s="131">
        <f t="shared" si="44"/>
        <v>739.44215605749491</v>
      </c>
      <c r="L150" s="22">
        <v>0</v>
      </c>
      <c r="M150" s="70">
        <f t="shared" si="45"/>
        <v>0</v>
      </c>
      <c r="N150" s="70"/>
      <c r="O150" s="70"/>
      <c r="P150" s="71"/>
      <c r="Q150" s="140"/>
      <c r="R150" s="72"/>
      <c r="S150" s="72"/>
      <c r="T150" s="72"/>
      <c r="U150" s="91"/>
      <c r="V150" s="82">
        <f t="shared" si="38"/>
        <v>1386.81</v>
      </c>
      <c r="W150" s="82">
        <f t="shared" si="39"/>
        <v>647.36784394250503</v>
      </c>
      <c r="X150" s="82">
        <f t="shared" si="40"/>
        <v>739.44215605749491</v>
      </c>
      <c r="Y150" s="77"/>
      <c r="Z150" s="72"/>
      <c r="AA150" s="72"/>
    </row>
    <row r="151" spans="1:27">
      <c r="A151" s="18" t="s">
        <v>81</v>
      </c>
      <c r="B151" s="19">
        <v>40664</v>
      </c>
      <c r="C151" s="20">
        <v>10</v>
      </c>
      <c r="D151" s="21">
        <v>1612.93</v>
      </c>
      <c r="E151" s="22">
        <v>1</v>
      </c>
      <c r="F151" s="23">
        <f t="shared" si="46"/>
        <v>1612.93</v>
      </c>
      <c r="G151" s="20">
        <v>10</v>
      </c>
      <c r="H151" s="24">
        <f t="shared" si="41"/>
        <v>4.6680355920602326</v>
      </c>
      <c r="I151" s="25">
        <f t="shared" si="42"/>
        <v>161.29300000000001</v>
      </c>
      <c r="J151" s="26">
        <f t="shared" si="43"/>
        <v>752.92146475017114</v>
      </c>
      <c r="K151" s="131">
        <f t="shared" si="44"/>
        <v>860.00853524982892</v>
      </c>
      <c r="L151" s="22">
        <v>0</v>
      </c>
      <c r="M151" s="70">
        <f t="shared" si="45"/>
        <v>0</v>
      </c>
      <c r="N151" s="70"/>
      <c r="O151" s="70"/>
      <c r="P151" s="71"/>
      <c r="Q151" s="140"/>
      <c r="R151" s="72"/>
      <c r="S151" s="72"/>
      <c r="T151" s="72"/>
      <c r="U151" s="91"/>
      <c r="V151" s="82">
        <f t="shared" si="38"/>
        <v>1612.93</v>
      </c>
      <c r="W151" s="82">
        <f t="shared" si="39"/>
        <v>752.92146475017114</v>
      </c>
      <c r="X151" s="82">
        <f t="shared" si="40"/>
        <v>860.00853524982892</v>
      </c>
      <c r="Y151" s="77"/>
      <c r="Z151" s="72"/>
      <c r="AA151" s="72"/>
    </row>
    <row r="152" spans="1:27">
      <c r="A152" s="18" t="s">
        <v>82</v>
      </c>
      <c r="B152" s="19">
        <v>40664</v>
      </c>
      <c r="C152" s="20">
        <v>10</v>
      </c>
      <c r="D152" s="21">
        <v>1688.08</v>
      </c>
      <c r="E152" s="22">
        <v>1</v>
      </c>
      <c r="F152" s="23">
        <f t="shared" si="46"/>
        <v>1688.08</v>
      </c>
      <c r="G152" s="20">
        <v>10</v>
      </c>
      <c r="H152" s="24">
        <f t="shared" si="41"/>
        <v>4.6680355920602326</v>
      </c>
      <c r="I152" s="25">
        <f t="shared" si="42"/>
        <v>168.80799999999999</v>
      </c>
      <c r="J152" s="26">
        <f t="shared" si="43"/>
        <v>788.00175222450366</v>
      </c>
      <c r="K152" s="131">
        <f t="shared" si="44"/>
        <v>900.07824777549627</v>
      </c>
      <c r="L152" s="22">
        <v>0</v>
      </c>
      <c r="M152" s="70">
        <f t="shared" si="45"/>
        <v>0</v>
      </c>
      <c r="N152" s="70"/>
      <c r="O152" s="70"/>
      <c r="P152" s="71"/>
      <c r="Q152" s="140"/>
      <c r="R152" s="72"/>
      <c r="S152" s="72"/>
      <c r="T152" s="72"/>
      <c r="U152" s="91"/>
      <c r="V152" s="82">
        <f t="shared" si="38"/>
        <v>1688.08</v>
      </c>
      <c r="W152" s="82">
        <f t="shared" si="39"/>
        <v>788.00175222450366</v>
      </c>
      <c r="X152" s="82">
        <f t="shared" si="40"/>
        <v>900.07824777549627</v>
      </c>
      <c r="Y152" s="77"/>
      <c r="Z152" s="72"/>
      <c r="AA152" s="72"/>
    </row>
    <row r="153" spans="1:27">
      <c r="A153" s="18" t="s">
        <v>83</v>
      </c>
      <c r="B153" s="19">
        <v>40664</v>
      </c>
      <c r="C153" s="20">
        <v>10</v>
      </c>
      <c r="D153" s="21">
        <v>1757.16</v>
      </c>
      <c r="E153" s="22">
        <v>1</v>
      </c>
      <c r="F153" s="23">
        <f t="shared" si="46"/>
        <v>1757.16</v>
      </c>
      <c r="G153" s="20">
        <v>10</v>
      </c>
      <c r="H153" s="24">
        <f t="shared" si="41"/>
        <v>4.6680355920602326</v>
      </c>
      <c r="I153" s="25">
        <f t="shared" si="42"/>
        <v>175.71600000000001</v>
      </c>
      <c r="J153" s="26">
        <f t="shared" si="43"/>
        <v>820.24854209445584</v>
      </c>
      <c r="K153" s="131">
        <f t="shared" si="44"/>
        <v>936.91145790554424</v>
      </c>
      <c r="L153" s="22">
        <v>0</v>
      </c>
      <c r="M153" s="70">
        <f t="shared" si="45"/>
        <v>0</v>
      </c>
      <c r="N153" s="70"/>
      <c r="O153" s="70"/>
      <c r="P153" s="71"/>
      <c r="Q153" s="140"/>
      <c r="R153" s="72"/>
      <c r="S153" s="72"/>
      <c r="T153" s="72"/>
      <c r="U153" s="91"/>
      <c r="V153" s="82">
        <f t="shared" si="38"/>
        <v>1757.16</v>
      </c>
      <c r="W153" s="82">
        <f t="shared" si="39"/>
        <v>820.24854209445584</v>
      </c>
      <c r="X153" s="82">
        <f t="shared" si="40"/>
        <v>936.91145790554424</v>
      </c>
      <c r="Y153" s="77"/>
      <c r="Z153" s="72"/>
      <c r="AA153" s="72"/>
    </row>
    <row r="154" spans="1:27">
      <c r="A154" s="18" t="s">
        <v>84</v>
      </c>
      <c r="B154" s="19">
        <v>40664</v>
      </c>
      <c r="C154" s="20">
        <v>10</v>
      </c>
      <c r="D154" s="21">
        <v>2000</v>
      </c>
      <c r="E154" s="22">
        <v>1</v>
      </c>
      <c r="F154" s="23">
        <f t="shared" si="46"/>
        <v>2000</v>
      </c>
      <c r="G154" s="20">
        <v>10</v>
      </c>
      <c r="H154" s="24">
        <f t="shared" si="41"/>
        <v>4.6680355920602326</v>
      </c>
      <c r="I154" s="25">
        <f t="shared" si="42"/>
        <v>200</v>
      </c>
      <c r="J154" s="26">
        <f t="shared" si="43"/>
        <v>933.60711841204647</v>
      </c>
      <c r="K154" s="131">
        <f t="shared" si="44"/>
        <v>1066.3928815879535</v>
      </c>
      <c r="L154" s="22">
        <v>0</v>
      </c>
      <c r="M154" s="70">
        <f t="shared" si="45"/>
        <v>0</v>
      </c>
      <c r="N154" s="70"/>
      <c r="O154" s="70"/>
      <c r="P154" s="71"/>
      <c r="Q154" s="140"/>
      <c r="R154" s="72"/>
      <c r="S154" s="72"/>
      <c r="T154" s="72"/>
      <c r="U154" s="91"/>
      <c r="V154" s="82">
        <f t="shared" si="38"/>
        <v>2000</v>
      </c>
      <c r="W154" s="82">
        <f t="shared" si="39"/>
        <v>933.60711841204647</v>
      </c>
      <c r="X154" s="82">
        <f t="shared" si="40"/>
        <v>1066.3928815879535</v>
      </c>
      <c r="Y154" s="77"/>
      <c r="Z154" s="72"/>
      <c r="AA154" s="72"/>
    </row>
    <row r="155" spans="1:27">
      <c r="A155" s="18" t="s">
        <v>85</v>
      </c>
      <c r="B155" s="19">
        <v>40694</v>
      </c>
      <c r="C155" s="20">
        <v>10</v>
      </c>
      <c r="D155" s="21">
        <v>871.7</v>
      </c>
      <c r="E155" s="22">
        <v>1</v>
      </c>
      <c r="F155" s="23">
        <f t="shared" si="46"/>
        <v>871.7</v>
      </c>
      <c r="G155" s="20">
        <v>10</v>
      </c>
      <c r="H155" s="24">
        <f t="shared" si="41"/>
        <v>4.5859000684462696</v>
      </c>
      <c r="I155" s="25">
        <f t="shared" si="42"/>
        <v>87.17</v>
      </c>
      <c r="J155" s="26">
        <f t="shared" si="43"/>
        <v>399.75290896646135</v>
      </c>
      <c r="K155" s="131">
        <f t="shared" si="44"/>
        <v>471.9470910335387</v>
      </c>
      <c r="L155" s="22">
        <v>0</v>
      </c>
      <c r="M155" s="70">
        <f t="shared" si="45"/>
        <v>0</v>
      </c>
      <c r="N155" s="70"/>
      <c r="O155" s="70"/>
      <c r="P155" s="71"/>
      <c r="Q155" s="140"/>
      <c r="R155" s="72"/>
      <c r="S155" s="72"/>
      <c r="T155" s="72"/>
      <c r="U155" s="91"/>
      <c r="V155" s="82">
        <f t="shared" si="38"/>
        <v>871.7</v>
      </c>
      <c r="W155" s="82">
        <f t="shared" si="39"/>
        <v>399.75290896646135</v>
      </c>
      <c r="X155" s="82">
        <f t="shared" si="40"/>
        <v>471.9470910335387</v>
      </c>
      <c r="Y155" s="77"/>
      <c r="Z155" s="72"/>
      <c r="AA155" s="72"/>
    </row>
    <row r="156" spans="1:27">
      <c r="A156" s="18" t="s">
        <v>86</v>
      </c>
      <c r="B156" s="19">
        <v>40695</v>
      </c>
      <c r="C156" s="20">
        <v>10</v>
      </c>
      <c r="D156" s="21">
        <v>386.32</v>
      </c>
      <c r="E156" s="22">
        <v>1</v>
      </c>
      <c r="F156" s="23">
        <f t="shared" si="46"/>
        <v>386.32</v>
      </c>
      <c r="G156" s="20">
        <v>10</v>
      </c>
      <c r="H156" s="24">
        <f t="shared" si="41"/>
        <v>4.5831622176591376</v>
      </c>
      <c r="I156" s="25">
        <f t="shared" si="42"/>
        <v>38.631999999999998</v>
      </c>
      <c r="J156" s="26">
        <f t="shared" si="43"/>
        <v>177.05672279260779</v>
      </c>
      <c r="K156" s="131">
        <f t="shared" si="44"/>
        <v>209.26327720739221</v>
      </c>
      <c r="L156" s="22">
        <v>0</v>
      </c>
      <c r="M156" s="70">
        <f t="shared" si="45"/>
        <v>0</v>
      </c>
      <c r="N156" s="70"/>
      <c r="O156" s="70"/>
      <c r="P156" s="71"/>
      <c r="Q156" s="140"/>
      <c r="R156" s="72"/>
      <c r="S156" s="72"/>
      <c r="T156" s="72"/>
      <c r="U156" s="91"/>
      <c r="V156" s="82">
        <f t="shared" si="38"/>
        <v>386.32</v>
      </c>
      <c r="W156" s="82">
        <f t="shared" si="39"/>
        <v>177.05672279260779</v>
      </c>
      <c r="X156" s="82">
        <f t="shared" si="40"/>
        <v>209.26327720739221</v>
      </c>
      <c r="Y156" s="77"/>
      <c r="Z156" s="72"/>
      <c r="AA156" s="72"/>
    </row>
    <row r="157" spans="1:27">
      <c r="A157" s="18" t="s">
        <v>87</v>
      </c>
      <c r="B157" s="19">
        <v>40695</v>
      </c>
      <c r="C157" s="20">
        <v>10</v>
      </c>
      <c r="D157" s="21">
        <v>920.83</v>
      </c>
      <c r="E157" s="22">
        <v>1</v>
      </c>
      <c r="F157" s="23">
        <f t="shared" si="46"/>
        <v>920.83</v>
      </c>
      <c r="G157" s="20">
        <v>10</v>
      </c>
      <c r="H157" s="24">
        <f t="shared" si="41"/>
        <v>4.5831622176591376</v>
      </c>
      <c r="I157" s="25">
        <f t="shared" si="42"/>
        <v>92.082999999999998</v>
      </c>
      <c r="J157" s="26">
        <f t="shared" si="43"/>
        <v>422.03132648870644</v>
      </c>
      <c r="K157" s="131">
        <f t="shared" si="44"/>
        <v>498.7986735112936</v>
      </c>
      <c r="L157" s="22">
        <v>0</v>
      </c>
      <c r="M157" s="70">
        <f t="shared" si="45"/>
        <v>0</v>
      </c>
      <c r="N157" s="70"/>
      <c r="O157" s="70"/>
      <c r="P157" s="71"/>
      <c r="Q157" s="140"/>
      <c r="R157" s="72"/>
      <c r="S157" s="72"/>
      <c r="T157" s="72"/>
      <c r="U157" s="91"/>
      <c r="V157" s="82">
        <f t="shared" si="38"/>
        <v>920.83</v>
      </c>
      <c r="W157" s="82">
        <f t="shared" si="39"/>
        <v>422.03132648870644</v>
      </c>
      <c r="X157" s="82">
        <f t="shared" si="40"/>
        <v>498.7986735112936</v>
      </c>
      <c r="Y157" s="77"/>
      <c r="Z157" s="72"/>
      <c r="AA157" s="72"/>
    </row>
    <row r="158" spans="1:27">
      <c r="A158" s="20" t="s">
        <v>88</v>
      </c>
      <c r="B158" s="19">
        <v>40695</v>
      </c>
      <c r="C158" s="20">
        <v>10</v>
      </c>
      <c r="D158" s="21">
        <v>4713.21</v>
      </c>
      <c r="E158" s="22">
        <v>1</v>
      </c>
      <c r="F158" s="23">
        <f t="shared" si="46"/>
        <v>4713.21</v>
      </c>
      <c r="G158" s="20">
        <v>10</v>
      </c>
      <c r="H158" s="24">
        <f t="shared" si="41"/>
        <v>4.5831622176591376</v>
      </c>
      <c r="I158" s="25">
        <f t="shared" si="42"/>
        <v>471.32100000000003</v>
      </c>
      <c r="J158" s="26">
        <f t="shared" si="43"/>
        <v>2160.1405995893224</v>
      </c>
      <c r="K158" s="131">
        <f t="shared" si="44"/>
        <v>2553.0694004106776</v>
      </c>
      <c r="L158" s="22">
        <v>0</v>
      </c>
      <c r="M158" s="70">
        <f t="shared" si="45"/>
        <v>0</v>
      </c>
      <c r="N158" s="70"/>
      <c r="O158" s="70"/>
      <c r="P158" s="71"/>
      <c r="Q158" s="140"/>
      <c r="R158" s="72"/>
      <c r="S158" s="72"/>
      <c r="T158" s="72"/>
      <c r="U158" s="91"/>
      <c r="V158" s="82">
        <f t="shared" si="38"/>
        <v>4713.21</v>
      </c>
      <c r="W158" s="82">
        <f t="shared" si="39"/>
        <v>2160.1405995893224</v>
      </c>
      <c r="X158" s="82">
        <f t="shared" si="40"/>
        <v>2553.0694004106776</v>
      </c>
      <c r="Y158" s="77"/>
      <c r="Z158" s="72"/>
      <c r="AA158" s="72"/>
    </row>
    <row r="159" spans="1:27">
      <c r="A159" s="20" t="s">
        <v>89</v>
      </c>
      <c r="B159" s="19">
        <v>40695</v>
      </c>
      <c r="C159" s="20">
        <v>10</v>
      </c>
      <c r="D159" s="21">
        <v>6210</v>
      </c>
      <c r="E159" s="22">
        <v>1</v>
      </c>
      <c r="F159" s="23">
        <f t="shared" si="46"/>
        <v>6210</v>
      </c>
      <c r="G159" s="20">
        <v>10</v>
      </c>
      <c r="H159" s="24">
        <f t="shared" si="41"/>
        <v>4.5831622176591376</v>
      </c>
      <c r="I159" s="25">
        <f t="shared" si="42"/>
        <v>621</v>
      </c>
      <c r="J159" s="26">
        <f t="shared" si="43"/>
        <v>2846.1437371663242</v>
      </c>
      <c r="K159" s="131">
        <f t="shared" si="44"/>
        <v>3363.8562628336758</v>
      </c>
      <c r="L159" s="22">
        <v>0</v>
      </c>
      <c r="M159" s="70">
        <f t="shared" si="45"/>
        <v>0</v>
      </c>
      <c r="N159" s="70"/>
      <c r="O159" s="70"/>
      <c r="P159" s="71"/>
      <c r="Q159" s="140"/>
      <c r="R159" s="72"/>
      <c r="S159" s="72"/>
      <c r="T159" s="72"/>
      <c r="U159" s="91"/>
      <c r="V159" s="82">
        <f t="shared" si="38"/>
        <v>6210</v>
      </c>
      <c r="W159" s="82">
        <f t="shared" si="39"/>
        <v>2846.1437371663242</v>
      </c>
      <c r="X159" s="82">
        <f t="shared" si="40"/>
        <v>3363.8562628336758</v>
      </c>
      <c r="Y159" s="77"/>
      <c r="Z159" s="72"/>
      <c r="AA159" s="72"/>
    </row>
    <row r="160" spans="1:27">
      <c r="A160" s="18" t="s">
        <v>89</v>
      </c>
      <c r="B160" s="19">
        <v>40695</v>
      </c>
      <c r="C160" s="20">
        <v>10</v>
      </c>
      <c r="D160" s="21">
        <v>7280.93</v>
      </c>
      <c r="E160" s="22">
        <v>1</v>
      </c>
      <c r="F160" s="23">
        <f t="shared" si="46"/>
        <v>7280.93</v>
      </c>
      <c r="G160" s="20">
        <v>10</v>
      </c>
      <c r="H160" s="24">
        <f t="shared" si="41"/>
        <v>4.5831622176591376</v>
      </c>
      <c r="I160" s="25">
        <f t="shared" si="42"/>
        <v>728.09300000000007</v>
      </c>
      <c r="J160" s="26">
        <f t="shared" si="43"/>
        <v>3336.9683285420942</v>
      </c>
      <c r="K160" s="131">
        <f t="shared" si="44"/>
        <v>3943.961671457906</v>
      </c>
      <c r="L160" s="22">
        <v>0</v>
      </c>
      <c r="M160" s="70">
        <f t="shared" si="45"/>
        <v>0</v>
      </c>
      <c r="N160" s="70"/>
      <c r="O160" s="70"/>
      <c r="P160" s="71"/>
      <c r="Q160" s="140"/>
      <c r="R160" s="72"/>
      <c r="S160" s="72"/>
      <c r="T160" s="72"/>
      <c r="U160" s="91"/>
      <c r="V160" s="82">
        <f t="shared" si="38"/>
        <v>7280.93</v>
      </c>
      <c r="W160" s="82">
        <f t="shared" si="39"/>
        <v>3336.9683285420942</v>
      </c>
      <c r="X160" s="82">
        <f t="shared" si="40"/>
        <v>3943.961671457906</v>
      </c>
      <c r="Y160" s="77"/>
      <c r="Z160" s="72"/>
      <c r="AA160" s="72"/>
    </row>
    <row r="161" spans="1:27">
      <c r="A161" s="18" t="s">
        <v>75</v>
      </c>
      <c r="B161" s="19">
        <v>40695</v>
      </c>
      <c r="C161" s="20">
        <v>10</v>
      </c>
      <c r="D161" s="21">
        <v>18626.830000000002</v>
      </c>
      <c r="E161" s="22">
        <v>1</v>
      </c>
      <c r="F161" s="23">
        <f t="shared" si="46"/>
        <v>18626.830000000002</v>
      </c>
      <c r="G161" s="20">
        <v>10</v>
      </c>
      <c r="H161" s="24">
        <f t="shared" si="41"/>
        <v>4.5831622176591376</v>
      </c>
      <c r="I161" s="25">
        <f t="shared" si="42"/>
        <v>1862.6830000000002</v>
      </c>
      <c r="J161" s="26">
        <f t="shared" si="43"/>
        <v>8536.9783490759764</v>
      </c>
      <c r="K161" s="131">
        <f t="shared" si="44"/>
        <v>10089.851650924025</v>
      </c>
      <c r="L161" s="22">
        <v>0</v>
      </c>
      <c r="M161" s="70">
        <f t="shared" si="45"/>
        <v>0</v>
      </c>
      <c r="N161" s="70"/>
      <c r="O161" s="70"/>
      <c r="P161" s="71"/>
      <c r="Q161" s="140"/>
      <c r="R161" s="72"/>
      <c r="S161" s="72"/>
      <c r="T161" s="72"/>
      <c r="U161" s="91"/>
      <c r="V161" s="82">
        <f t="shared" si="38"/>
        <v>18626.830000000002</v>
      </c>
      <c r="W161" s="82">
        <f t="shared" si="39"/>
        <v>8536.9783490759764</v>
      </c>
      <c r="X161" s="82">
        <f t="shared" si="40"/>
        <v>10089.851650924025</v>
      </c>
      <c r="Y161" s="77"/>
      <c r="Z161" s="72"/>
      <c r="AA161" s="72"/>
    </row>
    <row r="162" spans="1:27">
      <c r="A162" s="28" t="s">
        <v>90</v>
      </c>
      <c r="B162" s="19">
        <v>40756</v>
      </c>
      <c r="C162" s="20">
        <v>10</v>
      </c>
      <c r="D162" s="21">
        <v>1545.5</v>
      </c>
      <c r="E162" s="22">
        <v>1</v>
      </c>
      <c r="F162" s="23">
        <f t="shared" si="46"/>
        <v>1545.5</v>
      </c>
      <c r="G162" s="20">
        <v>10</v>
      </c>
      <c r="H162" s="24">
        <f t="shared" si="41"/>
        <v>4.4161533196440796</v>
      </c>
      <c r="I162" s="25">
        <f t="shared" si="42"/>
        <v>154.55000000000001</v>
      </c>
      <c r="J162" s="26">
        <f t="shared" si="43"/>
        <v>682.51649555099243</v>
      </c>
      <c r="K162" s="131">
        <f t="shared" si="44"/>
        <v>862.98350444900757</v>
      </c>
      <c r="L162" s="22">
        <v>0</v>
      </c>
      <c r="M162" s="70">
        <f t="shared" si="45"/>
        <v>0</v>
      </c>
      <c r="N162" s="70"/>
      <c r="O162" s="70"/>
      <c r="P162" s="71"/>
      <c r="Q162" s="140"/>
      <c r="R162" s="72"/>
      <c r="S162" s="72"/>
      <c r="T162" s="72"/>
      <c r="U162" s="91"/>
      <c r="V162" s="82">
        <f t="shared" si="38"/>
        <v>1545.5</v>
      </c>
      <c r="W162" s="82">
        <f t="shared" si="39"/>
        <v>682.51649555099243</v>
      </c>
      <c r="X162" s="82">
        <f t="shared" si="40"/>
        <v>862.98350444900757</v>
      </c>
      <c r="Y162" s="77"/>
      <c r="Z162" s="72"/>
      <c r="AA162" s="72"/>
    </row>
    <row r="163" spans="1:27">
      <c r="A163" s="18" t="s">
        <v>91</v>
      </c>
      <c r="B163" s="19">
        <v>40787</v>
      </c>
      <c r="C163" s="20">
        <v>10</v>
      </c>
      <c r="D163" s="21">
        <v>480</v>
      </c>
      <c r="E163" s="22">
        <v>1</v>
      </c>
      <c r="F163" s="23">
        <f t="shared" si="46"/>
        <v>480</v>
      </c>
      <c r="G163" s="20">
        <v>10</v>
      </c>
      <c r="H163" s="24">
        <f t="shared" ref="H163:H192" si="47">IF(G163=" "," ",IF(+B163&lt;=367," ",(+$B$7-B163)/365.25))</f>
        <v>4.3312799452429847</v>
      </c>
      <c r="I163" s="25">
        <f t="shared" ref="I163:I192" si="48">IF(+H163&gt;=G163,"--",F163/G163)</f>
        <v>48</v>
      </c>
      <c r="J163" s="26">
        <f t="shared" ref="J163:J192" si="49">IF(+H163/G163&gt;1,F163,F163*H163/G163)</f>
        <v>207.90143737166326</v>
      </c>
      <c r="K163" s="131">
        <f t="shared" ref="K163:K192" si="50">IF(+F163=0," ",IF(+F163-J163&lt;=0,0,(F163-J163)))</f>
        <v>272.09856262833671</v>
      </c>
      <c r="L163" s="22">
        <v>0</v>
      </c>
      <c r="M163" s="70">
        <f t="shared" si="45"/>
        <v>0</v>
      </c>
      <c r="N163" s="70"/>
      <c r="O163" s="70"/>
      <c r="P163" s="71"/>
      <c r="Q163" s="140"/>
      <c r="R163" s="72"/>
      <c r="S163" s="72"/>
      <c r="T163" s="72"/>
      <c r="U163" s="91"/>
      <c r="V163" s="82">
        <f t="shared" si="38"/>
        <v>480</v>
      </c>
      <c r="W163" s="82">
        <f t="shared" si="39"/>
        <v>207.90143737166326</v>
      </c>
      <c r="X163" s="82">
        <f t="shared" si="40"/>
        <v>272.09856262833671</v>
      </c>
      <c r="Y163" s="77"/>
      <c r="Z163" s="72"/>
      <c r="AA163" s="72"/>
    </row>
    <row r="164" spans="1:27">
      <c r="A164" s="18" t="s">
        <v>92</v>
      </c>
      <c r="B164" s="19">
        <v>40848</v>
      </c>
      <c r="C164" s="20">
        <v>10</v>
      </c>
      <c r="D164" s="21">
        <v>3768.47</v>
      </c>
      <c r="E164" s="22">
        <v>1</v>
      </c>
      <c r="F164" s="23">
        <f t="shared" si="46"/>
        <v>3768.47</v>
      </c>
      <c r="G164" s="20">
        <v>10</v>
      </c>
      <c r="H164" s="24">
        <f t="shared" si="47"/>
        <v>4.1642710472279258</v>
      </c>
      <c r="I164" s="25">
        <f t="shared" si="48"/>
        <v>376.84699999999998</v>
      </c>
      <c r="J164" s="26">
        <f t="shared" si="49"/>
        <v>1569.2930513347021</v>
      </c>
      <c r="K164" s="131">
        <f t="shared" si="50"/>
        <v>2199.1769486652975</v>
      </c>
      <c r="L164" s="22">
        <v>0</v>
      </c>
      <c r="M164" s="70">
        <f t="shared" ref="M164" si="51">+K164*L164</f>
        <v>0</v>
      </c>
      <c r="N164" s="70"/>
      <c r="O164" s="70"/>
      <c r="P164" s="71"/>
      <c r="Q164" s="140"/>
      <c r="R164" s="72"/>
      <c r="S164" s="72"/>
      <c r="T164" s="72"/>
      <c r="U164" s="91"/>
      <c r="V164" s="82">
        <f t="shared" ref="V164:V172" si="52">+D164</f>
        <v>3768.47</v>
      </c>
      <c r="W164" s="82">
        <f t="shared" ref="W164:W172" si="53">+J164</f>
        <v>1569.2930513347021</v>
      </c>
      <c r="X164" s="82">
        <f t="shared" ref="X164:X172" si="54">+K164</f>
        <v>2199.1769486652975</v>
      </c>
      <c r="Y164" s="77"/>
      <c r="Z164" s="72"/>
      <c r="AA164" s="72"/>
    </row>
    <row r="165" spans="1:27">
      <c r="A165" s="31" t="s">
        <v>14</v>
      </c>
      <c r="B165" s="19">
        <v>40878</v>
      </c>
      <c r="C165" s="20">
        <v>5</v>
      </c>
      <c r="D165" s="21">
        <v>992.05</v>
      </c>
      <c r="E165" s="22">
        <v>0</v>
      </c>
      <c r="F165" s="23">
        <f t="shared" si="46"/>
        <v>0</v>
      </c>
      <c r="G165" s="20">
        <v>5</v>
      </c>
      <c r="H165" s="24">
        <f t="shared" si="47"/>
        <v>4.0821355236139629</v>
      </c>
      <c r="I165" s="25">
        <f t="shared" si="48"/>
        <v>0</v>
      </c>
      <c r="J165" s="26">
        <f t="shared" si="49"/>
        <v>0</v>
      </c>
      <c r="K165" s="131" t="str">
        <f t="shared" si="50"/>
        <v xml:space="preserve"> </v>
      </c>
      <c r="L165" s="22">
        <v>0</v>
      </c>
      <c r="M165" s="70">
        <v>0</v>
      </c>
      <c r="N165" s="70"/>
      <c r="O165" s="70"/>
      <c r="P165" s="71"/>
      <c r="Q165" s="140"/>
      <c r="R165" s="72"/>
      <c r="S165" s="72"/>
      <c r="T165" s="72"/>
      <c r="U165" s="91"/>
      <c r="V165" s="82">
        <f t="shared" si="52"/>
        <v>992.05</v>
      </c>
      <c r="W165" s="82">
        <f t="shared" si="53"/>
        <v>0</v>
      </c>
      <c r="X165" s="82" t="str">
        <f t="shared" si="54"/>
        <v xml:space="preserve"> </v>
      </c>
      <c r="Y165" s="77"/>
      <c r="Z165" s="72"/>
      <c r="AA165" s="72"/>
    </row>
    <row r="166" spans="1:27">
      <c r="A166" s="18" t="s">
        <v>93</v>
      </c>
      <c r="B166" s="19">
        <v>40878</v>
      </c>
      <c r="C166" s="20">
        <v>10</v>
      </c>
      <c r="D166" s="21">
        <v>913.23</v>
      </c>
      <c r="E166" s="22">
        <v>1</v>
      </c>
      <c r="F166" s="23">
        <f t="shared" si="46"/>
        <v>913.23</v>
      </c>
      <c r="G166" s="20">
        <v>10</v>
      </c>
      <c r="H166" s="24">
        <f t="shared" si="47"/>
        <v>4.0821355236139629</v>
      </c>
      <c r="I166" s="25">
        <f t="shared" si="48"/>
        <v>91.323000000000008</v>
      </c>
      <c r="J166" s="26">
        <f t="shared" si="49"/>
        <v>372.79286242299793</v>
      </c>
      <c r="K166" s="131">
        <f t="shared" si="50"/>
        <v>540.43713757700209</v>
      </c>
      <c r="L166" s="22">
        <v>0</v>
      </c>
      <c r="M166" s="70">
        <f t="shared" ref="M166:M194" si="55">+K166*L166</f>
        <v>0</v>
      </c>
      <c r="N166" s="70"/>
      <c r="O166" s="70"/>
      <c r="P166" s="71"/>
      <c r="Q166" s="140"/>
      <c r="R166" s="72"/>
      <c r="S166" s="72"/>
      <c r="T166" s="72"/>
      <c r="U166" s="91"/>
      <c r="V166" s="82">
        <f t="shared" si="52"/>
        <v>913.23</v>
      </c>
      <c r="W166" s="82">
        <f t="shared" si="53"/>
        <v>372.79286242299793</v>
      </c>
      <c r="X166" s="82">
        <f t="shared" si="54"/>
        <v>540.43713757700209</v>
      </c>
      <c r="Y166" s="77"/>
      <c r="Z166" s="72"/>
      <c r="AA166" s="72"/>
    </row>
    <row r="167" spans="1:27">
      <c r="A167" s="18" t="s">
        <v>94</v>
      </c>
      <c r="B167" s="19">
        <v>40878</v>
      </c>
      <c r="C167" s="20">
        <v>10</v>
      </c>
      <c r="D167" s="21">
        <v>956.58</v>
      </c>
      <c r="E167" s="22">
        <v>1</v>
      </c>
      <c r="F167" s="23">
        <f t="shared" si="46"/>
        <v>956.58</v>
      </c>
      <c r="G167" s="20">
        <v>10</v>
      </c>
      <c r="H167" s="24">
        <f t="shared" si="47"/>
        <v>4.0821355236139629</v>
      </c>
      <c r="I167" s="25">
        <f t="shared" si="48"/>
        <v>95.658000000000001</v>
      </c>
      <c r="J167" s="26">
        <f t="shared" si="49"/>
        <v>390.48891991786451</v>
      </c>
      <c r="K167" s="131">
        <f t="shared" si="50"/>
        <v>566.09108008213548</v>
      </c>
      <c r="L167" s="22">
        <v>0</v>
      </c>
      <c r="M167" s="70">
        <f t="shared" si="55"/>
        <v>0</v>
      </c>
      <c r="N167" s="70"/>
      <c r="O167" s="70"/>
      <c r="P167" s="71"/>
      <c r="Q167" s="140"/>
      <c r="R167" s="72"/>
      <c r="S167" s="72"/>
      <c r="T167" s="72"/>
      <c r="U167" s="91"/>
      <c r="V167" s="82">
        <f t="shared" si="52"/>
        <v>956.58</v>
      </c>
      <c r="W167" s="82">
        <f t="shared" si="53"/>
        <v>390.48891991786451</v>
      </c>
      <c r="X167" s="82">
        <f t="shared" si="54"/>
        <v>566.09108008213548</v>
      </c>
      <c r="Y167" s="77"/>
      <c r="Z167" s="72"/>
      <c r="AA167" s="72"/>
    </row>
    <row r="168" spans="1:27">
      <c r="A168" s="18" t="s">
        <v>95</v>
      </c>
      <c r="B168" s="19">
        <v>40878</v>
      </c>
      <c r="C168" s="20">
        <v>10</v>
      </c>
      <c r="D168" s="21">
        <v>1382</v>
      </c>
      <c r="E168" s="22">
        <v>1</v>
      </c>
      <c r="F168" s="23">
        <f t="shared" si="46"/>
        <v>1382</v>
      </c>
      <c r="G168" s="20">
        <v>10</v>
      </c>
      <c r="H168" s="24">
        <f t="shared" si="47"/>
        <v>4.0821355236139629</v>
      </c>
      <c r="I168" s="25">
        <f t="shared" si="48"/>
        <v>138.19999999999999</v>
      </c>
      <c r="J168" s="26">
        <f t="shared" si="49"/>
        <v>564.15112936344963</v>
      </c>
      <c r="K168" s="131">
        <f t="shared" si="50"/>
        <v>817.84887063655037</v>
      </c>
      <c r="L168" s="22">
        <v>0</v>
      </c>
      <c r="M168" s="70">
        <f t="shared" si="55"/>
        <v>0</v>
      </c>
      <c r="N168" s="70"/>
      <c r="O168" s="70"/>
      <c r="P168" s="71"/>
      <c r="Q168" s="140"/>
      <c r="R168" s="72"/>
      <c r="S168" s="72"/>
      <c r="T168" s="72"/>
      <c r="U168" s="91"/>
      <c r="V168" s="82">
        <f t="shared" si="52"/>
        <v>1382</v>
      </c>
      <c r="W168" s="82">
        <f t="shared" si="53"/>
        <v>564.15112936344963</v>
      </c>
      <c r="X168" s="82">
        <f t="shared" si="54"/>
        <v>817.84887063655037</v>
      </c>
      <c r="Y168" s="77"/>
      <c r="Z168" s="72"/>
      <c r="AA168" s="72"/>
    </row>
    <row r="169" spans="1:27" ht="12" customHeight="1">
      <c r="A169" s="18" t="s">
        <v>96</v>
      </c>
      <c r="B169" s="19">
        <v>40878</v>
      </c>
      <c r="C169" s="20">
        <v>10</v>
      </c>
      <c r="D169" s="21">
        <v>2120.58</v>
      </c>
      <c r="E169" s="22">
        <v>1</v>
      </c>
      <c r="F169" s="23">
        <f t="shared" si="46"/>
        <v>2120.58</v>
      </c>
      <c r="G169" s="20">
        <v>10</v>
      </c>
      <c r="H169" s="24">
        <f t="shared" si="47"/>
        <v>4.0821355236139629</v>
      </c>
      <c r="I169" s="25">
        <f t="shared" si="48"/>
        <v>212.05799999999999</v>
      </c>
      <c r="J169" s="26">
        <f t="shared" si="49"/>
        <v>865.64949486652972</v>
      </c>
      <c r="K169" s="131">
        <f t="shared" si="50"/>
        <v>1254.9305051334702</v>
      </c>
      <c r="L169" s="22">
        <v>0</v>
      </c>
      <c r="M169" s="70">
        <f t="shared" si="55"/>
        <v>0</v>
      </c>
      <c r="N169" s="70"/>
      <c r="O169" s="70"/>
      <c r="P169" s="71"/>
      <c r="Q169" s="140"/>
      <c r="R169" s="72"/>
      <c r="S169" s="72"/>
      <c r="T169" s="72"/>
      <c r="U169" s="91"/>
      <c r="V169" s="82">
        <f t="shared" si="52"/>
        <v>2120.58</v>
      </c>
      <c r="W169" s="82">
        <f t="shared" si="53"/>
        <v>865.64949486652972</v>
      </c>
      <c r="X169" s="82">
        <f t="shared" si="54"/>
        <v>1254.9305051334702</v>
      </c>
      <c r="Y169" s="77"/>
      <c r="Z169" s="72"/>
      <c r="AA169" s="72"/>
    </row>
    <row r="170" spans="1:27">
      <c r="A170" s="18" t="s">
        <v>97</v>
      </c>
      <c r="B170" s="19">
        <v>40878</v>
      </c>
      <c r="C170" s="20">
        <v>10</v>
      </c>
      <c r="D170" s="21">
        <v>2721.42</v>
      </c>
      <c r="E170" s="22">
        <v>1</v>
      </c>
      <c r="F170" s="23">
        <f t="shared" si="46"/>
        <v>2721.42</v>
      </c>
      <c r="G170" s="20">
        <v>10</v>
      </c>
      <c r="H170" s="24">
        <f t="shared" si="47"/>
        <v>4.0821355236139629</v>
      </c>
      <c r="I170" s="25">
        <f t="shared" si="48"/>
        <v>272.142</v>
      </c>
      <c r="J170" s="26">
        <f t="shared" si="49"/>
        <v>1110.9205256673511</v>
      </c>
      <c r="K170" s="131">
        <f t="shared" si="50"/>
        <v>1610.499474332649</v>
      </c>
      <c r="L170" s="22">
        <v>0</v>
      </c>
      <c r="M170" s="70">
        <f t="shared" si="55"/>
        <v>0</v>
      </c>
      <c r="N170" s="70"/>
      <c r="O170" s="70"/>
      <c r="P170" s="71"/>
      <c r="Q170" s="140"/>
      <c r="R170" s="72"/>
      <c r="S170" s="72"/>
      <c r="T170" s="72"/>
      <c r="U170" s="91"/>
      <c r="V170" s="82">
        <f t="shared" si="52"/>
        <v>2721.42</v>
      </c>
      <c r="W170" s="82">
        <f t="shared" si="53"/>
        <v>1110.9205256673511</v>
      </c>
      <c r="X170" s="82">
        <f t="shared" si="54"/>
        <v>1610.499474332649</v>
      </c>
      <c r="Y170" s="77"/>
      <c r="Z170" s="72"/>
      <c r="AA170" s="72"/>
    </row>
    <row r="171" spans="1:27">
      <c r="A171" s="18" t="s">
        <v>98</v>
      </c>
      <c r="B171" s="19">
        <v>40878</v>
      </c>
      <c r="C171" s="20">
        <v>10</v>
      </c>
      <c r="D171" s="21">
        <v>2908.43</v>
      </c>
      <c r="E171" s="22">
        <v>1</v>
      </c>
      <c r="F171" s="23">
        <f t="shared" si="46"/>
        <v>2908.43</v>
      </c>
      <c r="G171" s="20">
        <v>10</v>
      </c>
      <c r="H171" s="24">
        <f t="shared" si="47"/>
        <v>4.0821355236139629</v>
      </c>
      <c r="I171" s="25">
        <f t="shared" si="48"/>
        <v>290.84299999999996</v>
      </c>
      <c r="J171" s="26">
        <f t="shared" si="49"/>
        <v>1187.2605420944558</v>
      </c>
      <c r="K171" s="131">
        <f t="shared" si="50"/>
        <v>1721.169457905544</v>
      </c>
      <c r="L171" s="22">
        <v>0</v>
      </c>
      <c r="M171" s="70">
        <f t="shared" si="55"/>
        <v>0</v>
      </c>
      <c r="N171" s="70"/>
      <c r="O171" s="70"/>
      <c r="P171" s="71"/>
      <c r="Q171" s="140"/>
      <c r="R171" s="72"/>
      <c r="S171" s="72"/>
      <c r="T171" s="72"/>
      <c r="U171" s="91"/>
      <c r="V171" s="82">
        <f t="shared" si="52"/>
        <v>2908.43</v>
      </c>
      <c r="W171" s="82">
        <f t="shared" si="53"/>
        <v>1187.2605420944558</v>
      </c>
      <c r="X171" s="82">
        <f t="shared" si="54"/>
        <v>1721.169457905544</v>
      </c>
      <c r="Y171" s="77"/>
      <c r="Z171" s="72"/>
      <c r="AA171" s="72"/>
    </row>
    <row r="172" spans="1:27" ht="13.5" thickBot="1">
      <c r="A172" s="18" t="s">
        <v>99</v>
      </c>
      <c r="B172" s="19">
        <v>40878</v>
      </c>
      <c r="C172" s="20">
        <v>10</v>
      </c>
      <c r="D172" s="21">
        <v>3045.19</v>
      </c>
      <c r="E172" s="22">
        <v>1</v>
      </c>
      <c r="F172" s="23">
        <f t="shared" si="46"/>
        <v>3045.19</v>
      </c>
      <c r="G172" s="20">
        <v>10</v>
      </c>
      <c r="H172" s="24">
        <f t="shared" si="47"/>
        <v>4.0821355236139629</v>
      </c>
      <c r="I172" s="25">
        <f t="shared" si="48"/>
        <v>304.51900000000001</v>
      </c>
      <c r="J172" s="26">
        <f t="shared" si="49"/>
        <v>1243.0878275154005</v>
      </c>
      <c r="K172" s="131">
        <f t="shared" si="50"/>
        <v>1802.1021724845996</v>
      </c>
      <c r="L172" s="22">
        <v>0</v>
      </c>
      <c r="M172" s="70">
        <f t="shared" si="55"/>
        <v>0</v>
      </c>
      <c r="N172" s="70"/>
      <c r="O172" s="70"/>
      <c r="P172" s="71"/>
      <c r="Q172" s="140"/>
      <c r="R172" s="72"/>
      <c r="S172" s="72"/>
      <c r="T172" s="72"/>
      <c r="U172" s="91"/>
      <c r="V172" s="82">
        <f t="shared" si="52"/>
        <v>3045.19</v>
      </c>
      <c r="W172" s="82">
        <f t="shared" si="53"/>
        <v>1243.0878275154005</v>
      </c>
      <c r="X172" s="82">
        <f t="shared" si="54"/>
        <v>1802.1021724845996</v>
      </c>
      <c r="Y172" s="77"/>
      <c r="Z172" s="72"/>
      <c r="AA172" s="72"/>
    </row>
    <row r="173" spans="1:27" ht="13.5" thickBot="1">
      <c r="A173" s="18"/>
      <c r="B173" s="19"/>
      <c r="C173" s="20"/>
      <c r="D173" s="21"/>
      <c r="E173" s="22"/>
      <c r="F173" s="23"/>
      <c r="G173" s="20"/>
      <c r="H173" s="24"/>
      <c r="I173" s="25"/>
      <c r="J173" s="26"/>
      <c r="K173" s="131"/>
      <c r="L173" s="22"/>
      <c r="M173" s="70"/>
      <c r="N173" s="70"/>
      <c r="O173" s="70"/>
      <c r="P173" s="71"/>
      <c r="Q173" s="140" t="s">
        <v>209</v>
      </c>
      <c r="R173" s="72">
        <v>172707</v>
      </c>
      <c r="S173" s="72">
        <v>109048</v>
      </c>
      <c r="T173" s="72">
        <f>+R173-S173</f>
        <v>63659</v>
      </c>
      <c r="U173" s="92" t="s">
        <v>206</v>
      </c>
      <c r="V173" s="84">
        <f>SUM(V119:V172)</f>
        <v>142709.41000000003</v>
      </c>
      <c r="W173" s="85">
        <f>SUM(W119:W172)</f>
        <v>69286.399879534569</v>
      </c>
      <c r="X173" s="86">
        <f>SUM(X119:X172)</f>
        <v>72430.960120465461</v>
      </c>
      <c r="Y173" s="81">
        <f>+W173/V173</f>
        <v>0.48550687638281564</v>
      </c>
      <c r="Z173" s="72">
        <f>+Y173*R173</f>
        <v>83850.436099446946</v>
      </c>
      <c r="AA173" s="72">
        <f>+S173-Z173</f>
        <v>25197.563900553054</v>
      </c>
    </row>
    <row r="174" spans="1:27" ht="13.5" thickBot="1">
      <c r="A174" s="18" t="s">
        <v>100</v>
      </c>
      <c r="B174" s="19">
        <v>40940</v>
      </c>
      <c r="C174" s="20">
        <v>10</v>
      </c>
      <c r="D174" s="21">
        <v>1194.73</v>
      </c>
      <c r="E174" s="22">
        <v>1</v>
      </c>
      <c r="F174" s="23">
        <f t="shared" ref="F174:F195" si="56">IF(P174&gt;0,(+D174-P174)*E174,E174*D174)</f>
        <v>1194.73</v>
      </c>
      <c r="G174" s="20">
        <v>10</v>
      </c>
      <c r="H174" s="24">
        <f t="shared" si="47"/>
        <v>3.9123887748117729</v>
      </c>
      <c r="I174" s="25">
        <f t="shared" si="48"/>
        <v>119.473</v>
      </c>
      <c r="J174" s="26">
        <f t="shared" si="49"/>
        <v>467.42482409308695</v>
      </c>
      <c r="K174" s="131">
        <f t="shared" si="50"/>
        <v>727.30517590691306</v>
      </c>
      <c r="L174" s="22">
        <v>0</v>
      </c>
      <c r="M174" s="70">
        <f t="shared" si="55"/>
        <v>0</v>
      </c>
      <c r="N174" s="70"/>
      <c r="O174" s="70"/>
      <c r="P174" s="71"/>
      <c r="Q174" s="140"/>
      <c r="R174" s="72"/>
      <c r="S174" s="72"/>
      <c r="T174" s="72"/>
      <c r="U174" s="91"/>
      <c r="V174" s="97"/>
      <c r="W174" s="97"/>
      <c r="X174" s="97"/>
      <c r="Y174" s="77"/>
      <c r="Z174" s="72"/>
      <c r="AA174" s="72"/>
    </row>
    <row r="175" spans="1:27" ht="13.5" thickBot="1">
      <c r="A175" s="18" t="s">
        <v>101</v>
      </c>
      <c r="B175" s="19">
        <v>40940</v>
      </c>
      <c r="C175" s="20">
        <v>10</v>
      </c>
      <c r="D175" s="21">
        <v>2618.85</v>
      </c>
      <c r="E175" s="22">
        <v>1</v>
      </c>
      <c r="F175" s="23">
        <f t="shared" si="56"/>
        <v>2618.85</v>
      </c>
      <c r="G175" s="20">
        <v>10</v>
      </c>
      <c r="H175" s="24">
        <f t="shared" si="47"/>
        <v>3.9123887748117729</v>
      </c>
      <c r="I175" s="25">
        <f t="shared" si="48"/>
        <v>261.88499999999999</v>
      </c>
      <c r="J175" s="26">
        <f t="shared" si="49"/>
        <v>1024.595934291581</v>
      </c>
      <c r="K175" s="131">
        <f t="shared" si="50"/>
        <v>1594.2540657084189</v>
      </c>
      <c r="L175" s="22">
        <v>0</v>
      </c>
      <c r="M175" s="70">
        <f t="shared" si="55"/>
        <v>0</v>
      </c>
      <c r="N175" s="70"/>
      <c r="O175" s="70"/>
      <c r="P175" s="71"/>
      <c r="Q175" s="140" t="s">
        <v>210</v>
      </c>
      <c r="R175" s="72">
        <v>2619</v>
      </c>
      <c r="S175" s="72">
        <v>706</v>
      </c>
      <c r="T175" s="72">
        <f>+R175-S175</f>
        <v>1913</v>
      </c>
      <c r="U175" s="92"/>
      <c r="V175" s="84">
        <f t="shared" ref="V175" si="57">+D175</f>
        <v>2618.85</v>
      </c>
      <c r="W175" s="85">
        <f t="shared" ref="W175" si="58">+J175</f>
        <v>1024.595934291581</v>
      </c>
      <c r="X175" s="86">
        <f t="shared" ref="X175" si="59">+K175</f>
        <v>1594.2540657084189</v>
      </c>
      <c r="Y175" s="81">
        <f>+W175/V175</f>
        <v>0.39123887748117725</v>
      </c>
      <c r="Z175" s="72">
        <f>+Y175*R175</f>
        <v>1024.6546201232031</v>
      </c>
      <c r="AA175" s="72">
        <f>+S175-Z175</f>
        <v>-318.65462012320313</v>
      </c>
    </row>
    <row r="176" spans="1:27">
      <c r="A176" s="18" t="s">
        <v>102</v>
      </c>
      <c r="B176" s="19">
        <v>41000</v>
      </c>
      <c r="C176" s="20">
        <v>10</v>
      </c>
      <c r="D176" s="21">
        <v>1731.35</v>
      </c>
      <c r="E176" s="22">
        <v>1</v>
      </c>
      <c r="F176" s="23">
        <f t="shared" si="56"/>
        <v>1731.35</v>
      </c>
      <c r="G176" s="20">
        <v>10</v>
      </c>
      <c r="H176" s="24">
        <f t="shared" si="47"/>
        <v>3.7481177275838466</v>
      </c>
      <c r="I176" s="25">
        <f t="shared" si="48"/>
        <v>173.13499999999999</v>
      </c>
      <c r="J176" s="26">
        <f t="shared" si="49"/>
        <v>648.93036276522923</v>
      </c>
      <c r="K176" s="131">
        <f t="shared" si="50"/>
        <v>1082.4196372347706</v>
      </c>
      <c r="L176" s="22">
        <v>0</v>
      </c>
      <c r="M176" s="70">
        <f t="shared" si="55"/>
        <v>0</v>
      </c>
      <c r="N176" s="70"/>
      <c r="O176" s="70"/>
      <c r="P176" s="71"/>
      <c r="Q176" s="140"/>
      <c r="R176" s="72"/>
      <c r="S176" s="72"/>
      <c r="T176" s="72"/>
      <c r="U176" s="91"/>
      <c r="V176" s="83"/>
      <c r="W176" s="83"/>
      <c r="X176" s="83"/>
      <c r="Y176" s="77"/>
      <c r="Z176" s="72"/>
      <c r="AA176" s="72"/>
    </row>
    <row r="177" spans="1:27">
      <c r="A177" s="18" t="s">
        <v>103</v>
      </c>
      <c r="B177" s="19">
        <v>41000</v>
      </c>
      <c r="C177" s="20">
        <v>10</v>
      </c>
      <c r="D177" s="21">
        <v>5434.14</v>
      </c>
      <c r="E177" s="22">
        <v>1</v>
      </c>
      <c r="F177" s="23">
        <f t="shared" si="56"/>
        <v>5434.14</v>
      </c>
      <c r="G177" s="20">
        <v>10</v>
      </c>
      <c r="H177" s="24">
        <f t="shared" si="47"/>
        <v>3.7481177275838466</v>
      </c>
      <c r="I177" s="25">
        <f t="shared" si="48"/>
        <v>543.41399999999999</v>
      </c>
      <c r="J177" s="26">
        <f t="shared" si="49"/>
        <v>2036.7796468172485</v>
      </c>
      <c r="K177" s="131">
        <f t="shared" si="50"/>
        <v>3397.3603531827521</v>
      </c>
      <c r="L177" s="22">
        <v>0</v>
      </c>
      <c r="M177" s="70">
        <f t="shared" si="55"/>
        <v>0</v>
      </c>
      <c r="N177" s="70"/>
      <c r="O177" s="70"/>
      <c r="P177" s="71"/>
      <c r="Q177" s="140"/>
      <c r="R177" s="72"/>
      <c r="S177" s="72"/>
      <c r="T177" s="72"/>
      <c r="U177" s="91"/>
      <c r="V177" s="72"/>
      <c r="W177" s="72"/>
      <c r="X177" s="72"/>
      <c r="Y177" s="77"/>
      <c r="Z177" s="72"/>
      <c r="AA177" s="72"/>
    </row>
    <row r="178" spans="1:27">
      <c r="A178" s="18" t="s">
        <v>104</v>
      </c>
      <c r="B178" s="19">
        <v>41030</v>
      </c>
      <c r="C178" s="20">
        <v>10</v>
      </c>
      <c r="D178" s="21">
        <v>2190.1</v>
      </c>
      <c r="E178" s="22">
        <v>1</v>
      </c>
      <c r="F178" s="23">
        <f t="shared" si="56"/>
        <v>2190.1</v>
      </c>
      <c r="G178" s="20">
        <v>10</v>
      </c>
      <c r="H178" s="24">
        <f t="shared" si="47"/>
        <v>3.6659822039698837</v>
      </c>
      <c r="I178" s="25">
        <f t="shared" si="48"/>
        <v>219.01</v>
      </c>
      <c r="J178" s="26">
        <f t="shared" si="49"/>
        <v>802.88676249144419</v>
      </c>
      <c r="K178" s="131">
        <f t="shared" si="50"/>
        <v>1387.2132375085557</v>
      </c>
      <c r="L178" s="22">
        <v>0</v>
      </c>
      <c r="M178" s="70">
        <f t="shared" si="55"/>
        <v>0</v>
      </c>
      <c r="N178" s="70"/>
      <c r="O178" s="70"/>
      <c r="P178" s="71"/>
      <c r="Q178" s="140"/>
      <c r="R178" s="72"/>
      <c r="S178" s="72"/>
      <c r="T178" s="72"/>
      <c r="U178" s="91"/>
      <c r="V178" s="72"/>
      <c r="W178" s="72"/>
      <c r="X178" s="72"/>
      <c r="Y178" s="77"/>
      <c r="Z178" s="72"/>
      <c r="AA178" s="72"/>
    </row>
    <row r="179" spans="1:27" ht="13.5" thickBot="1">
      <c r="A179" s="18" t="s">
        <v>105</v>
      </c>
      <c r="B179" s="19">
        <v>41030</v>
      </c>
      <c r="C179" s="20">
        <v>10</v>
      </c>
      <c r="D179" s="21">
        <v>8065.71</v>
      </c>
      <c r="E179" s="22">
        <v>1</v>
      </c>
      <c r="F179" s="23">
        <f t="shared" si="56"/>
        <v>8065.71</v>
      </c>
      <c r="G179" s="20">
        <v>10</v>
      </c>
      <c r="H179" s="24">
        <f t="shared" si="47"/>
        <v>3.6659822039698837</v>
      </c>
      <c r="I179" s="25">
        <f t="shared" si="48"/>
        <v>806.57100000000003</v>
      </c>
      <c r="J179" s="26">
        <f t="shared" si="49"/>
        <v>2956.8749322381927</v>
      </c>
      <c r="K179" s="131">
        <f t="shared" si="50"/>
        <v>5108.8350677618073</v>
      </c>
      <c r="L179" s="22">
        <v>0</v>
      </c>
      <c r="M179" s="70">
        <f t="shared" si="55"/>
        <v>0</v>
      </c>
      <c r="N179" s="70"/>
      <c r="O179" s="70"/>
      <c r="P179" s="71"/>
      <c r="Q179" s="140"/>
      <c r="R179" s="72"/>
      <c r="S179" s="72"/>
      <c r="T179" s="72"/>
      <c r="U179" s="91"/>
      <c r="V179" s="82"/>
      <c r="W179" s="82"/>
      <c r="X179" s="82"/>
      <c r="Y179" s="77"/>
      <c r="Z179" s="72"/>
      <c r="AA179" s="72"/>
    </row>
    <row r="180" spans="1:27" ht="13.5" thickBot="1">
      <c r="A180" s="18" t="s">
        <v>182</v>
      </c>
      <c r="B180" s="19">
        <v>41060</v>
      </c>
      <c r="C180" s="20">
        <v>20</v>
      </c>
      <c r="D180" s="21">
        <v>29973.34</v>
      </c>
      <c r="E180" s="22">
        <v>1</v>
      </c>
      <c r="F180" s="23">
        <f t="shared" si="56"/>
        <v>29973.34</v>
      </c>
      <c r="G180" s="20">
        <v>20</v>
      </c>
      <c r="H180" s="24">
        <f t="shared" si="47"/>
        <v>3.5838466803559208</v>
      </c>
      <c r="I180" s="25">
        <f t="shared" si="48"/>
        <v>1498.6669999999999</v>
      </c>
      <c r="J180" s="26">
        <f t="shared" si="49"/>
        <v>5370.9927529089673</v>
      </c>
      <c r="K180" s="131">
        <f t="shared" si="50"/>
        <v>24602.347247091035</v>
      </c>
      <c r="L180" s="22">
        <v>0</v>
      </c>
      <c r="M180" s="70">
        <f t="shared" si="55"/>
        <v>0</v>
      </c>
      <c r="N180" s="70"/>
      <c r="O180" s="70"/>
      <c r="P180" s="71"/>
      <c r="Q180" s="140" t="s">
        <v>208</v>
      </c>
      <c r="R180" s="72">
        <v>29973</v>
      </c>
      <c r="S180" s="72">
        <f>14987+8080</f>
        <v>23067</v>
      </c>
      <c r="T180" s="72">
        <f>+R180-S180</f>
        <v>6906</v>
      </c>
      <c r="U180" s="92">
        <v>2011</v>
      </c>
      <c r="V180" s="84">
        <f t="shared" ref="V180:V187" si="60">+D180</f>
        <v>29973.34</v>
      </c>
      <c r="W180" s="85">
        <f t="shared" ref="W180:W187" si="61">+J180</f>
        <v>5370.9927529089673</v>
      </c>
      <c r="X180" s="86">
        <f t="shared" ref="X180:X187" si="62">+K180</f>
        <v>24602.347247091035</v>
      </c>
      <c r="Y180" s="81">
        <f>+W180/V180</f>
        <v>0.17919233401779605</v>
      </c>
      <c r="Z180" s="72">
        <f>+Y180*R180</f>
        <v>5370.931827515401</v>
      </c>
      <c r="AA180" s="72">
        <f>+S180-Z180</f>
        <v>17696.0681724846</v>
      </c>
    </row>
    <row r="181" spans="1:27" ht="13.5" thickBot="1">
      <c r="A181" s="18" t="s">
        <v>106</v>
      </c>
      <c r="B181" s="19">
        <v>41091</v>
      </c>
      <c r="C181" s="20">
        <v>10</v>
      </c>
      <c r="D181" s="21">
        <v>6274.32</v>
      </c>
      <c r="E181" s="22">
        <v>1</v>
      </c>
      <c r="F181" s="23">
        <f t="shared" si="56"/>
        <v>6274.32</v>
      </c>
      <c r="G181" s="20">
        <v>10</v>
      </c>
      <c r="H181" s="24">
        <f t="shared" si="47"/>
        <v>3.4989733059548254</v>
      </c>
      <c r="I181" s="25">
        <f t="shared" si="48"/>
        <v>627.43200000000002</v>
      </c>
      <c r="J181" s="26">
        <f t="shared" si="49"/>
        <v>2195.3678193018482</v>
      </c>
      <c r="K181" s="131">
        <f t="shared" si="50"/>
        <v>4078.9521806981516</v>
      </c>
      <c r="L181" s="22">
        <v>0</v>
      </c>
      <c r="M181" s="70">
        <f t="shared" si="55"/>
        <v>0</v>
      </c>
      <c r="N181" s="70"/>
      <c r="O181" s="70"/>
      <c r="P181" s="71"/>
      <c r="Q181" s="140"/>
      <c r="R181" s="101"/>
      <c r="S181" s="101"/>
      <c r="T181" s="72"/>
      <c r="U181" s="91"/>
      <c r="V181" s="84">
        <f t="shared" si="60"/>
        <v>6274.32</v>
      </c>
      <c r="W181" s="85">
        <f t="shared" si="61"/>
        <v>2195.3678193018482</v>
      </c>
      <c r="X181" s="86">
        <f t="shared" si="62"/>
        <v>4078.9521806981516</v>
      </c>
      <c r="Y181" s="77"/>
      <c r="Z181" s="72"/>
      <c r="AA181" s="72"/>
    </row>
    <row r="182" spans="1:27" ht="13.5" thickBot="1">
      <c r="A182" s="18" t="s">
        <v>148</v>
      </c>
      <c r="B182" s="19">
        <v>41243</v>
      </c>
      <c r="C182" s="20">
        <v>50</v>
      </c>
      <c r="D182" s="21">
        <v>17817.55</v>
      </c>
      <c r="E182" s="22">
        <v>1</v>
      </c>
      <c r="F182" s="23">
        <f t="shared" si="56"/>
        <v>17817.55</v>
      </c>
      <c r="G182" s="20">
        <v>50</v>
      </c>
      <c r="H182" s="24">
        <f t="shared" si="47"/>
        <v>3.0828199863107462</v>
      </c>
      <c r="I182" s="25">
        <f t="shared" si="48"/>
        <v>356.351</v>
      </c>
      <c r="J182" s="26">
        <f t="shared" si="49"/>
        <v>1098.5659849418207</v>
      </c>
      <c r="K182" s="131">
        <f t="shared" si="50"/>
        <v>16718.98401505818</v>
      </c>
      <c r="L182" s="22">
        <v>0</v>
      </c>
      <c r="M182" s="70">
        <f t="shared" si="55"/>
        <v>0</v>
      </c>
      <c r="N182" s="70"/>
      <c r="O182" s="70"/>
      <c r="P182" s="71"/>
      <c r="Q182" s="140"/>
      <c r="R182" s="72"/>
      <c r="S182" s="72"/>
      <c r="T182" s="72"/>
      <c r="U182" s="91"/>
      <c r="V182" s="84">
        <f t="shared" si="60"/>
        <v>17817.55</v>
      </c>
      <c r="W182" s="85">
        <f t="shared" si="61"/>
        <v>1098.5659849418207</v>
      </c>
      <c r="X182" s="86">
        <f t="shared" si="62"/>
        <v>16718.98401505818</v>
      </c>
      <c r="Y182" s="77"/>
      <c r="Z182" s="72"/>
      <c r="AA182" s="72"/>
    </row>
    <row r="183" spans="1:27" ht="13.5" thickBot="1">
      <c r="A183" s="18" t="s">
        <v>107</v>
      </c>
      <c r="B183" s="19">
        <v>41518</v>
      </c>
      <c r="C183" s="20">
        <v>10</v>
      </c>
      <c r="D183" s="21">
        <v>3844.96</v>
      </c>
      <c r="E183" s="22">
        <v>1</v>
      </c>
      <c r="F183" s="23">
        <f t="shared" si="56"/>
        <v>3844.96</v>
      </c>
      <c r="G183" s="20">
        <v>10</v>
      </c>
      <c r="H183" s="24">
        <f t="shared" si="47"/>
        <v>2.3299110198494182</v>
      </c>
      <c r="I183" s="25">
        <f t="shared" si="48"/>
        <v>384.49599999999998</v>
      </c>
      <c r="J183" s="26">
        <f t="shared" si="49"/>
        <v>895.84146748802198</v>
      </c>
      <c r="K183" s="131">
        <f t="shared" si="50"/>
        <v>2949.1185325119782</v>
      </c>
      <c r="L183" s="22">
        <v>0</v>
      </c>
      <c r="M183" s="70">
        <f t="shared" si="55"/>
        <v>0</v>
      </c>
      <c r="N183" s="70"/>
      <c r="O183" s="70"/>
      <c r="P183" s="71"/>
      <c r="Q183" s="140"/>
      <c r="R183" s="72"/>
      <c r="S183" s="72"/>
      <c r="T183" s="72"/>
      <c r="U183" s="91"/>
      <c r="V183" s="84">
        <f t="shared" si="60"/>
        <v>3844.96</v>
      </c>
      <c r="W183" s="85">
        <f t="shared" si="61"/>
        <v>895.84146748802198</v>
      </c>
      <c r="X183" s="86">
        <f t="shared" si="62"/>
        <v>2949.1185325119782</v>
      </c>
      <c r="Y183" s="77"/>
      <c r="Z183" s="72"/>
      <c r="AA183" s="72"/>
    </row>
    <row r="184" spans="1:27" ht="13.5" thickBot="1">
      <c r="A184" s="18" t="s">
        <v>75</v>
      </c>
      <c r="B184" s="19">
        <v>41518</v>
      </c>
      <c r="C184" s="20">
        <v>10</v>
      </c>
      <c r="D184" s="21">
        <v>3845.29</v>
      </c>
      <c r="E184" s="22">
        <v>1</v>
      </c>
      <c r="F184" s="23">
        <f t="shared" si="56"/>
        <v>3845.29</v>
      </c>
      <c r="G184" s="20">
        <v>10</v>
      </c>
      <c r="H184" s="24">
        <f t="shared" si="47"/>
        <v>2.3299110198494182</v>
      </c>
      <c r="I184" s="25">
        <f t="shared" si="48"/>
        <v>384.529</v>
      </c>
      <c r="J184" s="26">
        <f t="shared" si="49"/>
        <v>895.91835455167688</v>
      </c>
      <c r="K184" s="131">
        <f t="shared" si="50"/>
        <v>2949.3716454483229</v>
      </c>
      <c r="L184" s="22">
        <v>0</v>
      </c>
      <c r="M184" s="70">
        <f t="shared" si="55"/>
        <v>0</v>
      </c>
      <c r="N184" s="70"/>
      <c r="O184" s="70"/>
      <c r="P184" s="71"/>
      <c r="Q184" s="140"/>
      <c r="R184" s="72"/>
      <c r="S184" s="72"/>
      <c r="T184" s="72"/>
      <c r="U184" s="91"/>
      <c r="V184" s="84">
        <f t="shared" si="60"/>
        <v>3845.29</v>
      </c>
      <c r="W184" s="85">
        <f t="shared" si="61"/>
        <v>895.91835455167688</v>
      </c>
      <c r="X184" s="86">
        <f t="shared" si="62"/>
        <v>2949.3716454483229</v>
      </c>
      <c r="Y184" s="77"/>
      <c r="Z184" s="72"/>
      <c r="AA184" s="72"/>
    </row>
    <row r="185" spans="1:27" ht="13.5" thickBot="1">
      <c r="A185" s="28" t="s">
        <v>108</v>
      </c>
      <c r="B185" s="19">
        <v>41518</v>
      </c>
      <c r="C185" s="20">
        <v>10</v>
      </c>
      <c r="D185" s="21">
        <v>4728.3599999999997</v>
      </c>
      <c r="E185" s="22">
        <v>1</v>
      </c>
      <c r="F185" s="23">
        <f t="shared" si="56"/>
        <v>4728.3599999999997</v>
      </c>
      <c r="G185" s="20">
        <v>10</v>
      </c>
      <c r="H185" s="24">
        <f t="shared" si="47"/>
        <v>2.3299110198494182</v>
      </c>
      <c r="I185" s="25">
        <f t="shared" si="48"/>
        <v>472.83599999999996</v>
      </c>
      <c r="J185" s="26">
        <f t="shared" si="49"/>
        <v>1101.6658069815194</v>
      </c>
      <c r="K185" s="131">
        <f t="shared" si="50"/>
        <v>3626.6941930184803</v>
      </c>
      <c r="L185" s="22">
        <v>0</v>
      </c>
      <c r="M185" s="70">
        <f t="shared" si="55"/>
        <v>0</v>
      </c>
      <c r="N185" s="70"/>
      <c r="O185" s="70"/>
      <c r="P185" s="71"/>
      <c r="Q185" s="140"/>
      <c r="R185" s="72"/>
      <c r="S185" s="72"/>
      <c r="T185" s="72"/>
      <c r="U185" s="91"/>
      <c r="V185" s="84">
        <f t="shared" si="60"/>
        <v>4728.3599999999997</v>
      </c>
      <c r="W185" s="85">
        <f t="shared" si="61"/>
        <v>1101.6658069815194</v>
      </c>
      <c r="X185" s="86">
        <f t="shared" si="62"/>
        <v>3626.6941930184803</v>
      </c>
      <c r="Y185" s="77"/>
      <c r="Z185" s="72"/>
      <c r="AA185" s="72"/>
    </row>
    <row r="186" spans="1:27" ht="13.5" thickBot="1">
      <c r="A186" s="18" t="s">
        <v>109</v>
      </c>
      <c r="B186" s="19">
        <v>41518</v>
      </c>
      <c r="C186" s="20">
        <v>10</v>
      </c>
      <c r="D186" s="21">
        <v>4800</v>
      </c>
      <c r="E186" s="22">
        <v>1</v>
      </c>
      <c r="F186" s="23">
        <f t="shared" si="56"/>
        <v>4800</v>
      </c>
      <c r="G186" s="20">
        <v>10</v>
      </c>
      <c r="H186" s="24">
        <f t="shared" si="47"/>
        <v>2.3299110198494182</v>
      </c>
      <c r="I186" s="25">
        <f t="shared" si="48"/>
        <v>480</v>
      </c>
      <c r="J186" s="26">
        <f t="shared" si="49"/>
        <v>1118.3572895277207</v>
      </c>
      <c r="K186" s="131">
        <f t="shared" si="50"/>
        <v>3681.6427104722793</v>
      </c>
      <c r="L186" s="22">
        <v>0</v>
      </c>
      <c r="M186" s="70">
        <f t="shared" si="55"/>
        <v>0</v>
      </c>
      <c r="N186" s="70"/>
      <c r="O186" s="70"/>
      <c r="P186" s="71"/>
      <c r="Q186" s="140"/>
      <c r="R186" s="72"/>
      <c r="S186" s="72"/>
      <c r="T186" s="72"/>
      <c r="U186" s="91"/>
      <c r="V186" s="84">
        <f t="shared" si="60"/>
        <v>4800</v>
      </c>
      <c r="W186" s="85">
        <f t="shared" si="61"/>
        <v>1118.3572895277207</v>
      </c>
      <c r="X186" s="86">
        <f t="shared" si="62"/>
        <v>3681.6427104722793</v>
      </c>
      <c r="Y186" s="77"/>
      <c r="Z186" s="72"/>
      <c r="AA186" s="72"/>
    </row>
    <row r="187" spans="1:27" ht="13.5" thickBot="1">
      <c r="A187" s="18" t="s">
        <v>110</v>
      </c>
      <c r="B187" s="19">
        <v>41518</v>
      </c>
      <c r="C187" s="20">
        <v>10</v>
      </c>
      <c r="D187" s="21">
        <v>6057.21</v>
      </c>
      <c r="E187" s="22">
        <v>1</v>
      </c>
      <c r="F187" s="23">
        <f t="shared" si="56"/>
        <v>6057.21</v>
      </c>
      <c r="G187" s="20">
        <v>10</v>
      </c>
      <c r="H187" s="24">
        <f t="shared" si="47"/>
        <v>2.3299110198494182</v>
      </c>
      <c r="I187" s="25">
        <f t="shared" si="48"/>
        <v>605.721</v>
      </c>
      <c r="J187" s="26">
        <f t="shared" si="49"/>
        <v>1411.2760328542095</v>
      </c>
      <c r="K187" s="131">
        <f t="shared" si="50"/>
        <v>4645.933967145791</v>
      </c>
      <c r="L187" s="22">
        <v>0</v>
      </c>
      <c r="M187" s="70">
        <f t="shared" si="55"/>
        <v>0</v>
      </c>
      <c r="N187" s="70"/>
      <c r="O187" s="70"/>
      <c r="P187" s="71"/>
      <c r="Q187" s="140"/>
      <c r="R187" s="72"/>
      <c r="S187" s="72"/>
      <c r="T187" s="72"/>
      <c r="U187" s="91"/>
      <c r="V187" s="84">
        <f t="shared" si="60"/>
        <v>6057.21</v>
      </c>
      <c r="W187" s="85">
        <f t="shared" si="61"/>
        <v>1411.2760328542095</v>
      </c>
      <c r="X187" s="86">
        <f t="shared" si="62"/>
        <v>4645.933967145791</v>
      </c>
      <c r="Y187" s="77"/>
      <c r="Z187" s="72"/>
      <c r="AA187" s="72"/>
    </row>
    <row r="188" spans="1:27">
      <c r="A188" s="18"/>
      <c r="B188" s="19"/>
      <c r="C188" s="20"/>
      <c r="D188" s="21"/>
      <c r="E188" s="22"/>
      <c r="F188" s="23"/>
      <c r="G188" s="20"/>
      <c r="H188" s="24"/>
      <c r="I188" s="25"/>
      <c r="J188" s="26"/>
      <c r="K188" s="131"/>
      <c r="L188" s="22"/>
      <c r="M188" s="70"/>
      <c r="N188" s="70"/>
      <c r="O188" s="70"/>
      <c r="P188" s="71"/>
      <c r="Q188" s="140" t="s">
        <v>212</v>
      </c>
      <c r="R188" s="72">
        <v>49940</v>
      </c>
      <c r="S188" s="72">
        <v>21174</v>
      </c>
      <c r="T188" s="72">
        <f>+R188-S188</f>
        <v>28766</v>
      </c>
      <c r="U188" s="91"/>
      <c r="V188" s="72">
        <f>SUM(V180:V187)</f>
        <v>77341.030000000013</v>
      </c>
      <c r="W188" s="72">
        <f t="shared" ref="W188:X188" si="63">SUM(W180:W187)</f>
        <v>14087.985508555787</v>
      </c>
      <c r="X188" s="72">
        <f t="shared" si="63"/>
        <v>63253.044491444227</v>
      </c>
      <c r="Y188" s="77">
        <f>+W188/V188</f>
        <v>0.18215409736016941</v>
      </c>
      <c r="Z188" s="72">
        <f>+Y188*R188</f>
        <v>9096.7756221668606</v>
      </c>
      <c r="AA188" s="72">
        <f>+S188-Z188</f>
        <v>12077.224377833139</v>
      </c>
    </row>
    <row r="189" spans="1:27">
      <c r="A189" s="18" t="s">
        <v>183</v>
      </c>
      <c r="B189" s="19">
        <v>41653</v>
      </c>
      <c r="C189" s="20">
        <v>20</v>
      </c>
      <c r="D189" s="21">
        <v>4487</v>
      </c>
      <c r="E189" s="22">
        <v>1</v>
      </c>
      <c r="F189" s="23">
        <f t="shared" si="56"/>
        <v>4487</v>
      </c>
      <c r="G189" s="20">
        <v>20</v>
      </c>
      <c r="H189" s="24">
        <f t="shared" si="47"/>
        <v>1.9603011635865846</v>
      </c>
      <c r="I189" s="25">
        <f t="shared" si="48"/>
        <v>224.35</v>
      </c>
      <c r="J189" s="26">
        <f t="shared" si="49"/>
        <v>439.79356605065021</v>
      </c>
      <c r="K189" s="131">
        <f t="shared" si="50"/>
        <v>4047.20643394935</v>
      </c>
      <c r="L189" s="22">
        <v>0</v>
      </c>
      <c r="M189" s="70">
        <f t="shared" si="55"/>
        <v>0</v>
      </c>
      <c r="N189" s="70"/>
      <c r="O189" s="70"/>
      <c r="P189" s="71"/>
      <c r="Q189" s="140"/>
      <c r="R189" s="72">
        <v>0</v>
      </c>
      <c r="S189" s="72"/>
      <c r="T189" s="72"/>
      <c r="U189" s="91"/>
      <c r="V189" s="72"/>
      <c r="W189" s="72"/>
      <c r="X189" s="72"/>
      <c r="Y189" s="77"/>
      <c r="Z189" s="72"/>
      <c r="AA189" s="72"/>
    </row>
    <row r="190" spans="1:27">
      <c r="A190" s="18" t="s">
        <v>184</v>
      </c>
      <c r="B190" s="19">
        <v>42138</v>
      </c>
      <c r="C190" s="20">
        <v>5</v>
      </c>
      <c r="D190" s="21">
        <v>29952.720000000001</v>
      </c>
      <c r="E190" s="22">
        <v>1</v>
      </c>
      <c r="F190" s="23">
        <f t="shared" si="56"/>
        <v>29952.720000000001</v>
      </c>
      <c r="G190" s="20">
        <v>5</v>
      </c>
      <c r="H190" s="24">
        <f t="shared" si="47"/>
        <v>0.63244353182751545</v>
      </c>
      <c r="I190" s="25">
        <f t="shared" si="48"/>
        <v>5990.5439999999999</v>
      </c>
      <c r="J190" s="26">
        <f t="shared" si="49"/>
        <v>3788.6808049281317</v>
      </c>
      <c r="K190" s="131">
        <f t="shared" si="50"/>
        <v>26164.039195071869</v>
      </c>
      <c r="L190" s="22">
        <v>0</v>
      </c>
      <c r="M190" s="70">
        <f t="shared" si="55"/>
        <v>0</v>
      </c>
      <c r="N190" s="70"/>
      <c r="O190" s="70"/>
      <c r="P190" s="71"/>
      <c r="Q190" s="140" t="s">
        <v>207</v>
      </c>
      <c r="R190" s="72">
        <v>36054</v>
      </c>
      <c r="S190" s="72">
        <f>18027+3605</f>
        <v>21632</v>
      </c>
      <c r="T190" s="72">
        <f>+R190-S190</f>
        <v>14422</v>
      </c>
      <c r="U190" s="91"/>
      <c r="V190" s="98">
        <f>+F190</f>
        <v>29952.720000000001</v>
      </c>
      <c r="W190" s="72">
        <f>+J190</f>
        <v>3788.6808049281317</v>
      </c>
      <c r="X190" s="72">
        <f>+K190</f>
        <v>26164.039195071869</v>
      </c>
      <c r="Y190" s="77">
        <f>+W190/V190</f>
        <v>0.12648870636550308</v>
      </c>
      <c r="Z190" s="72">
        <f>+Y190*R190</f>
        <v>4560.4238193018482</v>
      </c>
      <c r="AA190" s="72">
        <f>+S190-Z190</f>
        <v>17071.576180698154</v>
      </c>
    </row>
    <row r="191" spans="1:27">
      <c r="A191" s="18" t="s">
        <v>111</v>
      </c>
      <c r="B191" s="19">
        <v>42339</v>
      </c>
      <c r="C191" s="20">
        <v>10</v>
      </c>
      <c r="D191" s="21">
        <v>12669.4</v>
      </c>
      <c r="E191" s="22">
        <v>1</v>
      </c>
      <c r="F191" s="23">
        <f t="shared" si="56"/>
        <v>12669.4</v>
      </c>
      <c r="G191" s="20">
        <v>10</v>
      </c>
      <c r="H191" s="24">
        <f t="shared" si="47"/>
        <v>8.2135523613963035E-2</v>
      </c>
      <c r="I191" s="25">
        <f t="shared" si="48"/>
        <v>1266.94</v>
      </c>
      <c r="J191" s="26">
        <f t="shared" si="49"/>
        <v>104.06078028747433</v>
      </c>
      <c r="K191" s="131">
        <f t="shared" si="50"/>
        <v>12565.339219712525</v>
      </c>
      <c r="L191" s="22">
        <v>0</v>
      </c>
      <c r="M191" s="70">
        <f t="shared" si="55"/>
        <v>0</v>
      </c>
      <c r="N191" s="70"/>
      <c r="O191" s="70"/>
      <c r="P191" s="71"/>
      <c r="Q191" s="140"/>
      <c r="R191" s="72"/>
      <c r="S191" s="72"/>
      <c r="T191" s="72"/>
      <c r="U191" s="91"/>
      <c r="V191" s="98">
        <f t="shared" ref="V191:V192" si="64">+F191</f>
        <v>12669.4</v>
      </c>
      <c r="W191" s="72">
        <f t="shared" ref="W191:W192" si="65">+J191</f>
        <v>104.06078028747433</v>
      </c>
      <c r="X191" s="72">
        <f t="shared" ref="X191:X192" si="66">+K191</f>
        <v>12565.339219712525</v>
      </c>
      <c r="Y191" s="77"/>
      <c r="Z191" s="72"/>
      <c r="AA191" s="72"/>
    </row>
    <row r="192" spans="1:27" ht="13.5" thickBot="1">
      <c r="A192" s="31" t="s">
        <v>15</v>
      </c>
      <c r="B192" s="19">
        <v>42369</v>
      </c>
      <c r="C192" s="20">
        <v>10</v>
      </c>
      <c r="D192" s="21">
        <v>58281.66</v>
      </c>
      <c r="E192" s="22">
        <v>1</v>
      </c>
      <c r="F192" s="23">
        <f t="shared" si="56"/>
        <v>58281.66</v>
      </c>
      <c r="G192" s="20">
        <v>10</v>
      </c>
      <c r="H192" s="24">
        <f t="shared" si="47"/>
        <v>0</v>
      </c>
      <c r="I192" s="25">
        <f t="shared" si="48"/>
        <v>5828.1660000000002</v>
      </c>
      <c r="J192" s="26">
        <f t="shared" si="49"/>
        <v>0</v>
      </c>
      <c r="K192" s="131">
        <f t="shared" si="50"/>
        <v>58281.66</v>
      </c>
      <c r="L192" s="22">
        <v>0</v>
      </c>
      <c r="M192" s="70">
        <f t="shared" si="55"/>
        <v>0</v>
      </c>
      <c r="N192" s="70"/>
      <c r="O192" s="70"/>
      <c r="P192" s="71"/>
      <c r="Q192" s="140"/>
      <c r="R192" s="72"/>
      <c r="S192" s="72"/>
      <c r="T192" s="72"/>
      <c r="U192" s="91"/>
      <c r="V192" s="99">
        <f t="shared" si="64"/>
        <v>58281.66</v>
      </c>
      <c r="W192" s="82">
        <f t="shared" si="65"/>
        <v>0</v>
      </c>
      <c r="X192" s="82">
        <f t="shared" si="66"/>
        <v>58281.66</v>
      </c>
      <c r="Y192" s="77"/>
      <c r="Z192" s="72"/>
      <c r="AA192" s="72"/>
    </row>
    <row r="193" spans="1:27" ht="13.5" thickBot="1">
      <c r="A193" s="31"/>
      <c r="B193" s="19"/>
      <c r="C193" s="20"/>
      <c r="D193" s="21"/>
      <c r="E193" s="22"/>
      <c r="F193" s="23"/>
      <c r="G193" s="20"/>
      <c r="H193" s="24"/>
      <c r="I193" s="25"/>
      <c r="J193" s="26"/>
      <c r="K193" s="131"/>
      <c r="L193" s="22"/>
      <c r="M193" s="70"/>
      <c r="N193" s="70"/>
      <c r="O193" s="70"/>
      <c r="P193" s="71"/>
      <c r="Q193" s="140" t="s">
        <v>211</v>
      </c>
      <c r="R193" s="72">
        <v>70951</v>
      </c>
      <c r="S193" s="72">
        <f>35476+710</f>
        <v>36186</v>
      </c>
      <c r="T193" s="72">
        <f>+R193-S193</f>
        <v>34765</v>
      </c>
      <c r="U193" s="92"/>
      <c r="V193" s="100">
        <f>SUM(V191:V192)</f>
        <v>70951.06</v>
      </c>
      <c r="W193" s="85">
        <f>SUM(W192)</f>
        <v>0</v>
      </c>
      <c r="X193" s="86">
        <f>SUM(X192)</f>
        <v>58281.66</v>
      </c>
      <c r="Y193" s="81">
        <f>+W193/V193</f>
        <v>0</v>
      </c>
      <c r="Z193" s="72">
        <f>+Y193*R193</f>
        <v>0</v>
      </c>
      <c r="AA193" s="72">
        <f>+S193-Z193</f>
        <v>36186</v>
      </c>
    </row>
    <row r="194" spans="1:27">
      <c r="A194" s="31" t="s">
        <v>12</v>
      </c>
      <c r="B194" s="19" t="s">
        <v>13</v>
      </c>
      <c r="C194" s="20" t="s">
        <v>2</v>
      </c>
      <c r="D194" s="21">
        <v>17920</v>
      </c>
      <c r="E194" s="22">
        <v>1</v>
      </c>
      <c r="F194" s="23">
        <f t="shared" si="56"/>
        <v>17920</v>
      </c>
      <c r="G194" s="20" t="s">
        <v>2</v>
      </c>
      <c r="H194" s="20" t="s">
        <v>2</v>
      </c>
      <c r="I194" s="20" t="s">
        <v>2</v>
      </c>
      <c r="J194" s="20" t="s">
        <v>2</v>
      </c>
      <c r="K194" s="131">
        <f>F194</f>
        <v>17920</v>
      </c>
      <c r="L194" s="22">
        <v>0.8</v>
      </c>
      <c r="M194" s="70">
        <f t="shared" si="55"/>
        <v>14336</v>
      </c>
      <c r="N194" s="70"/>
      <c r="O194" s="70"/>
      <c r="P194" s="71"/>
      <c r="Q194" s="140"/>
      <c r="R194" s="72"/>
      <c r="S194" s="72"/>
      <c r="T194" s="72"/>
      <c r="U194" s="91"/>
      <c r="V194" s="83"/>
      <c r="W194" s="83"/>
      <c r="X194" s="83"/>
      <c r="Y194" s="77"/>
      <c r="Z194" s="72"/>
      <c r="AA194" s="72"/>
    </row>
    <row r="195" spans="1:27">
      <c r="A195" s="18" t="s">
        <v>121</v>
      </c>
      <c r="B195" s="19"/>
      <c r="C195" s="20">
        <v>50</v>
      </c>
      <c r="D195" s="21"/>
      <c r="E195" s="22">
        <v>1</v>
      </c>
      <c r="F195" s="23">
        <f t="shared" si="56"/>
        <v>0</v>
      </c>
      <c r="G195" s="20">
        <v>50</v>
      </c>
      <c r="H195" s="24" t="str">
        <f>IF(G195=" "," ",IF(+B195&lt;=367," ",(+$B$7-B195)/365.25))</f>
        <v xml:space="preserve"> </v>
      </c>
      <c r="I195" s="25" t="str">
        <f>IF(+H195&gt;=G195,"--",F195/G195)</f>
        <v>--</v>
      </c>
      <c r="J195" s="26"/>
      <c r="K195" s="131" t="str">
        <f>IF(+F195=0," ",IF(+F195-J195&lt;=0,0,(F195-J195)))</f>
        <v xml:space="preserve"> </v>
      </c>
      <c r="L195" s="22">
        <v>0</v>
      </c>
      <c r="M195" s="70">
        <v>0</v>
      </c>
      <c r="N195" s="70"/>
      <c r="O195" s="70"/>
      <c r="P195" s="71"/>
      <c r="Q195" s="140"/>
      <c r="R195" s="72"/>
      <c r="S195" s="72"/>
      <c r="T195" s="72"/>
      <c r="U195" s="91"/>
      <c r="V195" s="72"/>
      <c r="W195" s="72"/>
      <c r="X195" s="72"/>
      <c r="Y195" s="77"/>
      <c r="Z195" s="72"/>
      <c r="AA195" s="72"/>
    </row>
    <row r="196" spans="1:27">
      <c r="A196" s="18"/>
      <c r="B196" s="19"/>
      <c r="C196" s="20"/>
      <c r="D196" s="20"/>
      <c r="E196" s="22"/>
      <c r="F196" s="26"/>
      <c r="G196" s="20"/>
      <c r="H196" s="24"/>
      <c r="I196" s="25"/>
      <c r="J196" s="26"/>
      <c r="K196" s="131" t="str">
        <f>IF(+F196=0," ",IF(+F196-J196&lt;=0,0,(F196-J196)))</f>
        <v xml:space="preserve"> </v>
      </c>
      <c r="L196" s="26"/>
      <c r="M196" s="70">
        <f>+D196*L196</f>
        <v>0</v>
      </c>
      <c r="N196" s="70"/>
      <c r="O196" s="70"/>
      <c r="P196" s="71"/>
      <c r="Q196" s="140"/>
      <c r="R196" s="72"/>
      <c r="S196" s="72"/>
      <c r="T196" s="72"/>
      <c r="U196" s="91"/>
      <c r="V196" s="72"/>
      <c r="W196" s="72"/>
      <c r="X196" s="72"/>
      <c r="Y196" s="77"/>
      <c r="Z196" s="72"/>
      <c r="AA196" s="72"/>
    </row>
    <row r="197" spans="1:27" ht="13.5" thickBot="1">
      <c r="A197" s="102"/>
      <c r="B197" s="103"/>
      <c r="C197" s="104"/>
      <c r="D197" s="104"/>
      <c r="E197" s="105"/>
      <c r="F197" s="106"/>
      <c r="G197" s="104"/>
      <c r="H197" s="107"/>
      <c r="I197" s="108"/>
      <c r="J197" s="106"/>
      <c r="K197" s="132" t="str">
        <f>IF(+F197=0," ",IF(+F197-J197&lt;=0,0,(F197-J197)))</f>
        <v xml:space="preserve"> </v>
      </c>
      <c r="L197" s="106"/>
      <c r="M197" s="109">
        <f>+D197*L197</f>
        <v>0</v>
      </c>
      <c r="N197" s="109"/>
      <c r="O197" s="109"/>
      <c r="P197" s="110"/>
      <c r="Q197" s="141"/>
      <c r="R197" s="82"/>
      <c r="S197" s="82"/>
      <c r="T197" s="82"/>
      <c r="U197" s="111"/>
      <c r="V197" s="82"/>
      <c r="W197" s="82"/>
      <c r="X197" s="82"/>
      <c r="Y197" s="112"/>
      <c r="Z197" s="82"/>
      <c r="AA197" s="82"/>
    </row>
    <row r="198" spans="1:27" ht="13.5" thickBot="1">
      <c r="A198" s="113"/>
      <c r="B198" s="114"/>
      <c r="C198" s="114"/>
      <c r="D198" s="115">
        <f>SUM(D10:D195)</f>
        <v>1610546.2959999996</v>
      </c>
      <c r="E198" s="114"/>
      <c r="F198" s="115">
        <f>SUM(F10:F195)</f>
        <v>1590087.8059999996</v>
      </c>
      <c r="G198" s="114"/>
      <c r="H198" s="114"/>
      <c r="I198" s="115">
        <f>SUM(I10:I195)</f>
        <v>75904.745519999982</v>
      </c>
      <c r="J198" s="115">
        <f>SUM(J10:J195)</f>
        <v>796619.30060867884</v>
      </c>
      <c r="K198" s="133">
        <f>SUM(K10:K195)</f>
        <v>793468.50539132068</v>
      </c>
      <c r="L198" s="115"/>
      <c r="M198" s="115">
        <f>SUM(M10:M195)</f>
        <v>255206.24147296374</v>
      </c>
      <c r="N198" s="115"/>
      <c r="O198" s="115"/>
      <c r="P198" s="115">
        <f>SUM(P10:P34)</f>
        <v>0</v>
      </c>
      <c r="Q198" s="139"/>
      <c r="R198" s="116"/>
      <c r="S198" s="116"/>
      <c r="T198" s="116"/>
      <c r="U198" s="117"/>
      <c r="V198" s="116"/>
      <c r="W198" s="116"/>
      <c r="X198" s="116"/>
      <c r="Y198" s="118"/>
      <c r="Z198" s="116"/>
      <c r="AA198" s="119">
        <f>SUM(AA9:AA197)</f>
        <v>265711.37104125734</v>
      </c>
    </row>
    <row r="199" spans="1:27" ht="13.5" thickBot="1">
      <c r="J199" s="32"/>
      <c r="Q199" s="142"/>
      <c r="Y199" s="144" t="s">
        <v>219</v>
      </c>
      <c r="AA199" s="75">
        <v>0.15</v>
      </c>
    </row>
    <row r="200" spans="1:27" ht="13.5" thickBot="1">
      <c r="A200" s="30"/>
      <c r="B200" s="30"/>
      <c r="C200" s="30"/>
      <c r="D200" s="33"/>
      <c r="E200" s="30"/>
      <c r="F200" s="33"/>
      <c r="G200" s="30"/>
      <c r="H200" s="30"/>
      <c r="I200" s="33"/>
      <c r="J200" s="33"/>
      <c r="K200" s="134"/>
      <c r="L200" s="33"/>
      <c r="M200" s="30"/>
      <c r="N200" s="30"/>
      <c r="O200" s="30"/>
      <c r="P200" s="30"/>
      <c r="Q200" s="142"/>
      <c r="Y200" s="75" t="s">
        <v>224</v>
      </c>
      <c r="AA200" s="119">
        <f>+AA198*AA199</f>
        <v>39856.705656188598</v>
      </c>
    </row>
    <row r="201" spans="1:27">
      <c r="Q201" s="142"/>
    </row>
    <row r="202" spans="1:27">
      <c r="Q202" s="142"/>
    </row>
    <row r="203" spans="1:27">
      <c r="Q203" s="142"/>
    </row>
    <row r="204" spans="1:27" ht="18.75" hidden="1">
      <c r="A204" s="34"/>
      <c r="B204" s="35"/>
      <c r="C204" s="35"/>
      <c r="D204" s="35"/>
      <c r="E204" s="35"/>
      <c r="F204" s="35"/>
      <c r="G204" s="35"/>
      <c r="H204" s="35"/>
      <c r="I204" s="35"/>
      <c r="J204" s="35"/>
      <c r="K204" s="135"/>
      <c r="Q204" s="142"/>
    </row>
    <row r="205" spans="1:27" hidden="1">
      <c r="A205" s="36"/>
      <c r="B205" s="37"/>
      <c r="C205" s="37"/>
      <c r="D205" s="38"/>
      <c r="E205" s="38"/>
      <c r="F205" s="39"/>
      <c r="G205" s="37"/>
      <c r="H205" s="40"/>
      <c r="I205" s="41"/>
      <c r="J205" s="39"/>
      <c r="K205" s="136"/>
      <c r="L205" s="42"/>
      <c r="Q205" s="142"/>
    </row>
    <row r="206" spans="1:27" hidden="1">
      <c r="A206" s="37"/>
      <c r="B206" s="36"/>
      <c r="C206" s="36"/>
      <c r="D206" s="43"/>
      <c r="E206" s="44"/>
      <c r="F206" s="45"/>
      <c r="G206" s="46"/>
      <c r="H206" s="40"/>
      <c r="I206" s="47"/>
      <c r="J206" s="48"/>
      <c r="K206" s="126"/>
      <c r="L206" s="50"/>
      <c r="Q206" s="142"/>
    </row>
    <row r="207" spans="1:27" hidden="1">
      <c r="A207" s="36"/>
      <c r="B207" s="36"/>
      <c r="C207" s="36"/>
      <c r="D207" s="43"/>
      <c r="E207" s="44"/>
      <c r="F207" s="45"/>
      <c r="G207" s="46"/>
      <c r="H207" s="40"/>
      <c r="I207" s="47"/>
      <c r="J207" s="48"/>
      <c r="K207" s="126"/>
      <c r="L207" s="50"/>
      <c r="Q207" s="142"/>
    </row>
    <row r="208" spans="1:27" hidden="1">
      <c r="A208" s="36"/>
      <c r="B208" s="36"/>
      <c r="C208" s="36"/>
      <c r="D208" s="43"/>
      <c r="E208" s="44"/>
      <c r="F208" s="45"/>
      <c r="G208" s="46"/>
      <c r="H208" s="40"/>
      <c r="I208" s="47"/>
      <c r="J208" s="48"/>
      <c r="K208" s="126"/>
      <c r="L208" s="50"/>
      <c r="Q208" s="142"/>
    </row>
    <row r="209" spans="1:17" hidden="1">
      <c r="A209" s="37"/>
      <c r="B209" s="36"/>
      <c r="C209" s="36"/>
      <c r="D209" s="43"/>
      <c r="E209" s="44"/>
      <c r="F209" s="45"/>
      <c r="G209" s="46"/>
      <c r="H209" s="40"/>
      <c r="I209" s="47"/>
      <c r="J209" s="48"/>
      <c r="K209" s="126"/>
      <c r="L209" s="50"/>
      <c r="Q209" s="142"/>
    </row>
    <row r="210" spans="1:17" hidden="1">
      <c r="A210" s="51"/>
      <c r="B210" s="36"/>
      <c r="C210" s="36"/>
      <c r="D210" s="43"/>
      <c r="E210" s="44"/>
      <c r="F210" s="45"/>
      <c r="G210" s="46"/>
      <c r="H210" s="40"/>
      <c r="I210" s="47"/>
      <c r="J210" s="48"/>
      <c r="K210" s="126"/>
      <c r="L210" s="50"/>
      <c r="Q210" s="142"/>
    </row>
    <row r="211" spans="1:17" hidden="1">
      <c r="A211" s="51"/>
      <c r="B211" s="36"/>
      <c r="C211" s="36"/>
      <c r="D211" s="43"/>
      <c r="E211" s="44"/>
      <c r="F211" s="45"/>
      <c r="G211" s="46"/>
      <c r="H211" s="40"/>
      <c r="I211" s="47"/>
      <c r="J211" s="48"/>
      <c r="K211" s="126"/>
      <c r="L211" s="50"/>
      <c r="Q211" s="142"/>
    </row>
    <row r="212" spans="1:17" hidden="1">
      <c r="A212" s="51"/>
      <c r="B212" s="36"/>
      <c r="C212" s="36"/>
      <c r="D212" s="43"/>
      <c r="E212" s="44"/>
      <c r="F212" s="45"/>
      <c r="G212" s="46"/>
      <c r="H212" s="40"/>
      <c r="I212" s="47"/>
      <c r="J212" s="48"/>
      <c r="K212" s="126"/>
      <c r="L212" s="50"/>
      <c r="Q212" s="142"/>
    </row>
    <row r="213" spans="1:17" hidden="1">
      <c r="A213" s="51"/>
      <c r="B213" s="36"/>
      <c r="C213" s="36"/>
      <c r="D213" s="43"/>
      <c r="E213" s="44"/>
      <c r="F213" s="45"/>
      <c r="G213" s="46"/>
      <c r="H213" s="40"/>
      <c r="I213" s="47"/>
      <c r="J213" s="48"/>
      <c r="K213" s="126"/>
      <c r="L213" s="50"/>
      <c r="Q213" s="142"/>
    </row>
    <row r="214" spans="1:17" hidden="1">
      <c r="A214" s="51"/>
      <c r="B214" s="36"/>
      <c r="C214" s="36"/>
      <c r="D214" s="43"/>
      <c r="E214" s="44"/>
      <c r="F214" s="52"/>
      <c r="G214" s="53"/>
      <c r="H214" s="40"/>
      <c r="I214" s="47"/>
      <c r="J214" s="43"/>
      <c r="K214" s="126"/>
      <c r="L214" s="50"/>
      <c r="Q214" s="142"/>
    </row>
    <row r="215" spans="1:17" hidden="1">
      <c r="A215" s="54"/>
      <c r="B215" s="36"/>
      <c r="C215" s="36"/>
      <c r="D215" s="43"/>
      <c r="E215" s="43"/>
      <c r="F215" s="55"/>
      <c r="G215" s="49"/>
      <c r="H215" s="40"/>
      <c r="I215" s="40"/>
      <c r="J215" s="56"/>
      <c r="K215" s="126"/>
      <c r="L215" s="50"/>
      <c r="Q215" s="142"/>
    </row>
    <row r="216" spans="1:17" hidden="1">
      <c r="A216" s="36"/>
      <c r="B216" s="36"/>
      <c r="C216" s="36"/>
      <c r="D216" s="36"/>
      <c r="E216" s="57"/>
      <c r="F216" s="58"/>
      <c r="G216" s="40"/>
      <c r="H216" s="40"/>
      <c r="I216" s="40"/>
      <c r="J216" s="57"/>
      <c r="K216" s="127"/>
      <c r="L216" s="59"/>
      <c r="Q216" s="142"/>
    </row>
    <row r="217" spans="1:17" hidden="1">
      <c r="A217" s="40"/>
      <c r="B217" s="60"/>
      <c r="C217" s="40"/>
      <c r="D217" s="40"/>
      <c r="E217" s="40"/>
      <c r="F217" s="40"/>
      <c r="G217" s="40"/>
      <c r="H217" s="40"/>
      <c r="I217" s="145"/>
      <c r="J217" s="145"/>
      <c r="K217" s="137"/>
      <c r="L217" s="61"/>
      <c r="Q217" s="142"/>
    </row>
    <row r="218" spans="1:17" hidden="1">
      <c r="Q218" s="142"/>
    </row>
    <row r="219" spans="1:17" ht="15" hidden="1">
      <c r="A219" s="62"/>
      <c r="B219" s="62"/>
      <c r="L219" s="63"/>
      <c r="Q219" s="142"/>
    </row>
    <row r="220" spans="1:17" ht="15" hidden="1">
      <c r="A220" s="62"/>
      <c r="B220" s="62"/>
      <c r="Q220" s="142"/>
    </row>
    <row r="221" spans="1:17" ht="15" hidden="1">
      <c r="A221" s="62"/>
      <c r="B221" s="62"/>
      <c r="Q221" s="142"/>
    </row>
    <row r="222" spans="1:17" ht="15" hidden="1">
      <c r="A222" s="62"/>
      <c r="B222" s="62"/>
      <c r="Q222" s="142"/>
    </row>
    <row r="223" spans="1:17" ht="15" hidden="1">
      <c r="A223" s="62"/>
      <c r="B223" s="62"/>
      <c r="Q223" s="142"/>
    </row>
    <row r="224" spans="1:17" ht="15" hidden="1">
      <c r="A224" s="62"/>
      <c r="B224" s="62"/>
      <c r="Q224" s="142"/>
    </row>
    <row r="225" spans="1:17" ht="15" hidden="1">
      <c r="A225" s="62"/>
      <c r="B225" s="62"/>
      <c r="Q225" s="142"/>
    </row>
    <row r="226" spans="1:17" ht="15" hidden="1">
      <c r="A226" s="62"/>
      <c r="B226" s="62"/>
      <c r="Q226" s="142"/>
    </row>
    <row r="227" spans="1:17" ht="15" hidden="1">
      <c r="A227" s="62"/>
      <c r="B227" s="62"/>
      <c r="Q227" s="142"/>
    </row>
    <row r="228" spans="1:17" ht="15" hidden="1">
      <c r="A228" s="62"/>
      <c r="B228" s="62"/>
      <c r="Q228" s="142"/>
    </row>
    <row r="229" spans="1:17" ht="15" hidden="1">
      <c r="A229" s="62"/>
      <c r="B229" s="62"/>
      <c r="Q229" s="142"/>
    </row>
    <row r="230" spans="1:17" ht="15" hidden="1">
      <c r="A230" s="62"/>
      <c r="B230" s="62"/>
      <c r="Q230" s="142"/>
    </row>
    <row r="231" spans="1:17" ht="15" hidden="1">
      <c r="A231" s="62"/>
      <c r="B231" s="62"/>
      <c r="Q231" s="142"/>
    </row>
    <row r="232" spans="1:17" ht="15" hidden="1">
      <c r="A232" s="62"/>
      <c r="B232" s="62"/>
      <c r="Q232" s="142"/>
    </row>
    <row r="233" spans="1:17" ht="15" hidden="1">
      <c r="A233" s="62"/>
      <c r="B233" s="62"/>
      <c r="Q233" s="142"/>
    </row>
    <row r="234" spans="1:17" ht="15" hidden="1">
      <c r="A234" s="62"/>
      <c r="B234" s="62"/>
      <c r="Q234" s="142"/>
    </row>
    <row r="235" spans="1:17" ht="15" hidden="1">
      <c r="A235" s="62"/>
      <c r="B235" s="62"/>
      <c r="Q235" s="142"/>
    </row>
    <row r="236" spans="1:17" ht="15" hidden="1">
      <c r="A236" s="62"/>
      <c r="B236" s="62"/>
      <c r="Q236" s="142"/>
    </row>
    <row r="237" spans="1:17" ht="15" hidden="1">
      <c r="A237" s="62"/>
      <c r="B237" s="62"/>
      <c r="Q237" s="142"/>
    </row>
    <row r="238" spans="1:17" ht="15" hidden="1">
      <c r="A238" s="62"/>
      <c r="B238" s="62"/>
      <c r="Q238" s="142"/>
    </row>
    <row r="239" spans="1:17" ht="15" hidden="1">
      <c r="A239" s="62"/>
      <c r="B239" s="62"/>
      <c r="Q239" s="142"/>
    </row>
    <row r="240" spans="1:17" ht="15" hidden="1">
      <c r="A240" s="62"/>
      <c r="B240" s="62"/>
      <c r="Q240" s="142"/>
    </row>
    <row r="241" spans="1:17" ht="15" hidden="1">
      <c r="A241" s="62"/>
      <c r="B241" s="62"/>
      <c r="Q241" s="142"/>
    </row>
    <row r="242" spans="1:17" ht="15" hidden="1">
      <c r="A242" s="62"/>
      <c r="B242" s="62"/>
      <c r="Q242" s="142"/>
    </row>
    <row r="243" spans="1:17" ht="15" hidden="1">
      <c r="A243" s="62"/>
      <c r="B243" s="62"/>
      <c r="Q243" s="142"/>
    </row>
    <row r="244" spans="1:17" ht="15" hidden="1">
      <c r="A244" s="62"/>
      <c r="B244" s="62"/>
      <c r="Q244" s="142"/>
    </row>
    <row r="245" spans="1:17" ht="15" hidden="1">
      <c r="A245" s="62"/>
      <c r="B245" s="62"/>
      <c r="Q245" s="142"/>
    </row>
    <row r="246" spans="1:17" ht="15" hidden="1">
      <c r="A246" s="62"/>
      <c r="B246" s="62"/>
      <c r="Q246" s="142"/>
    </row>
    <row r="247" spans="1:17" ht="15" hidden="1">
      <c r="A247" s="62"/>
      <c r="B247" s="62"/>
    </row>
    <row r="248" spans="1:17" ht="15" hidden="1">
      <c r="A248" s="64"/>
      <c r="B248" s="64"/>
    </row>
    <row r="249" spans="1:17">
      <c r="A249" s="65"/>
      <c r="B249" s="63"/>
    </row>
  </sheetData>
  <sortState ref="A10:S191">
    <sortCondition ref="B10:B191"/>
  </sortState>
  <mergeCells count="2">
    <mergeCell ref="I217:J217"/>
    <mergeCell ref="F7:K7"/>
  </mergeCells>
  <phoneticPr fontId="2" type="noConversion"/>
  <conditionalFormatting sqref="A246:B247">
    <cfRule type="cellIs" dxfId="0" priority="1" stopIfTrue="1" operator="greaterThanOrEqual">
      <formula>$B$7</formula>
    </cfRule>
  </conditionalFormatting>
  <pageMargins left="0.75" right="0.75" top="1" bottom="1" header="0.5" footer="0.5"/>
  <pageSetup scale="66" fitToHeight="0" orientation="landscape" r:id="rId1"/>
  <headerFooter alignWithMargins="0">
    <oddFooter>&amp;LATTACHMENT DL - 5&amp;R&amp;P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ADFIT CALCULATION</vt:lpstr>
      <vt:lpstr>'ADFIT CALCULATION'!Print_Titles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Erika</cp:lastModifiedBy>
  <cp:lastPrinted>2017-09-21T21:11:44Z</cp:lastPrinted>
  <dcterms:created xsi:type="dcterms:W3CDTF">2007-03-27T18:25:02Z</dcterms:created>
  <dcterms:modified xsi:type="dcterms:W3CDTF">2017-09-22T15:06:46Z</dcterms:modified>
  <cp:contentStatus/>
</cp:coreProperties>
</file>